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Y:\FKKT\Projekt Finžgar\JN\"/>
    </mc:Choice>
  </mc:AlternateContent>
  <xr:revisionPtr revIDLastSave="0" documentId="13_ncr:1_{8D04DF5B-F3E6-4C53-A167-CE8D53399AB6}" xr6:coauthVersionLast="47" xr6:coauthVersionMax="47" xr10:uidLastSave="{00000000-0000-0000-0000-000000000000}"/>
  <bookViews>
    <workbookView xWindow="-24120" yWindow="-120" windowWidth="24240" windowHeight="17520" xr2:uid="{00000000-000D-0000-FFFF-FFFF00000000}"/>
  </bookViews>
  <sheets>
    <sheet name="Rekapitulacija" sheetId="1" r:id="rId1"/>
    <sheet name="1.0 Razna dela" sheetId="2" r:id="rId2"/>
    <sheet name="1.1 Rušitvena dela" sheetId="3" r:id="rId3"/>
    <sheet name="1.2 Betonska in AB dela" sheetId="4" r:id="rId4"/>
    <sheet name="1.3 Zidarska dela" sheetId="5" r:id="rId5"/>
    <sheet name="1.4 Suhomontažna in tlak. dela" sheetId="6" r:id="rId6"/>
    <sheet name="1.5 Keramičarska dela" sheetId="7" r:id="rId7"/>
    <sheet name="1.6 Slikopleskarska dela" sheetId="8" r:id="rId8"/>
    <sheet name="1.7 Stavbno pohištvo" sheetId="9" r:id="rId9"/>
    <sheet name="1.8 Elektroinštalacije" sheetId="10" r:id="rId10"/>
    <sheet name="1.9 Strojne inštalacije" sheetId="11" r:id="rId11"/>
  </sheets>
  <definedNames>
    <definedName name="__fak1">#REF!</definedName>
    <definedName name="__POP1">#REF!</definedName>
    <definedName name="__xlnm.Print_Area">'1.8 Elektroinštalacije'!$A$1:$F$1</definedName>
    <definedName name="__xlnm.Print_Area_1" localSheetId="9">#REF!</definedName>
    <definedName name="__xlnm.Print_Area_1">#REF!</definedName>
    <definedName name="__xlnm.Print_Titles" localSheetId="9">#REF!</definedName>
    <definedName name="__xlnm.Print_Titles_1" localSheetId="9">#REF!</definedName>
    <definedName name="__xlnm.Print_Titles_1">#REF!</definedName>
    <definedName name="_fak1">#REF!</definedName>
    <definedName name="_fak2">#REF!</definedName>
    <definedName name="_hhh1">#REF!</definedName>
    <definedName name="_kak1">#REF!</definedName>
    <definedName name="_kok1">#REF!</definedName>
    <definedName name="_POP1">#REF!</definedName>
    <definedName name="_POP2">#REF!</definedName>
    <definedName name="_POP3">#REF!</definedName>
    <definedName name="_popic1">#REF!</definedName>
    <definedName name="_POPIS1">#REF!</definedName>
    <definedName name="_tak2">#REF!</definedName>
    <definedName name="_tik1">#REF!</definedName>
    <definedName name="_tok1">#REF!</definedName>
    <definedName name="_trk2">#REF!</definedName>
    <definedName name="_zoz3">#REF!</definedName>
    <definedName name="agregat">#REF!</definedName>
    <definedName name="Aparati">#REF!</definedName>
    <definedName name="ASFALT">#REF!</definedName>
    <definedName name="ASFALT1">#REF!</definedName>
    <definedName name="BEW">#REF!</definedName>
    <definedName name="BGF">#REF!</definedName>
    <definedName name="bmk">#REF!</definedName>
    <definedName name="broj">#REF!</definedName>
    <definedName name="broj2">#REF!</definedName>
    <definedName name="CPL">#REF!</definedName>
    <definedName name="DER">#REF!</definedName>
    <definedName name="dfg">#REF!</definedName>
    <definedName name="dindek">#REF!</definedName>
    <definedName name="diskont">#REF!</definedName>
    <definedName name="djrokmcnt">#REF!</definedName>
    <definedName name="DOK">#REF!</definedName>
    <definedName name="DORNI">#REF!</definedName>
    <definedName name="EEE">#REF!</definedName>
    <definedName name="eklrmzm">#REF!</definedName>
    <definedName name="Excel_BuiltIn_Print_Area">#REF!</definedName>
    <definedName name="Excel_Builtin_Print_Area_01">#REF!</definedName>
    <definedName name="Excel_BuiltIn_Print_Area_1">#REF!</definedName>
    <definedName name="Excel_BuiltIn_Print_Area_1_1">#REF!</definedName>
    <definedName name="Excel_BuiltIn_Print_Area_1_1_1">#REF!</definedName>
    <definedName name="Excel_BuiltIn_Print_Area_10">#REF!</definedName>
    <definedName name="Excel_Builtin_Print_Area_101">#REF!</definedName>
    <definedName name="Excel_BuiltIn_Print_Area_11">#REF!</definedName>
    <definedName name="Excel_BuiltIn_Print_Area_12">#REF!</definedName>
    <definedName name="Excel_BuiltIn_Print_Area_13">#REF!</definedName>
    <definedName name="Excel_BuiltIn_Print_Area_2">#REF!</definedName>
    <definedName name="Excel_BuiltIn_Print_Area_2_1">#REF!</definedName>
    <definedName name="Excel_Builtin_Print_Area_21">#REF!</definedName>
    <definedName name="Excel_BuiltIn_Print_Area_3">#REF!</definedName>
    <definedName name="Excel_BuiltIn_Print_Area_3_1">#REF!</definedName>
    <definedName name="Excel_BuiltIn_Print_Area_4">#REF!</definedName>
    <definedName name="Excel_BuiltIn_Print_Area_4_1">#REF!</definedName>
    <definedName name="Excel_BuiltIn_Print_Area_5">#REF!</definedName>
    <definedName name="Excel_BuiltIn_Print_Area_5_1">#REF!</definedName>
    <definedName name="Excel_BuiltIn_Print_Area_5_1_1">#REF!</definedName>
    <definedName name="Excel_Builtin_Print_Area_5_2_2">#REF!</definedName>
    <definedName name="Excel_BuiltIn_Print_Area_6">#REF!</definedName>
    <definedName name="Excel_BuiltIn_Print_Area_6_1">#REF!</definedName>
    <definedName name="Excel_BuiltIn_Print_Area_7">#REF!</definedName>
    <definedName name="Excel_BuiltIn_Print_Area_8">#REF!</definedName>
    <definedName name="Excel_BuiltIn_Print_Area_9">#REF!</definedName>
    <definedName name="Exel_golit_plot_Dream_2_2">#REF!</definedName>
    <definedName name="fak">#REF!</definedName>
    <definedName name="FAKTOR">#REF!</definedName>
    <definedName name="FGV">#REF!</definedName>
    <definedName name="FGZ">#REF!</definedName>
    <definedName name="frf">#REF!</definedName>
    <definedName name="GAF">#REF!</definedName>
    <definedName name="GFM">#REF!</definedName>
    <definedName name="GIG">#REF!</definedName>
    <definedName name="graf">#REF!</definedName>
    <definedName name="grah">#REF!</definedName>
    <definedName name="grek">#REF!</definedName>
    <definedName name="grom2">#REF!</definedName>
    <definedName name="hec">#REF!</definedName>
    <definedName name="HJUZTFNHJKLMND">#REF!</definedName>
    <definedName name="HOP">#REF!</definedName>
    <definedName name="IJB">#REF!</definedName>
    <definedName name="indeks">#REF!</definedName>
    <definedName name="investicija">#REF!</definedName>
    <definedName name="IVERAL">#REF!</definedName>
    <definedName name="IVERAL1">#REF!</definedName>
    <definedName name="izvesek">#REF!</definedName>
    <definedName name="KASNOR">#REF!</definedName>
    <definedName name="kast2">#REF!</definedName>
    <definedName name="KET">#REF!</definedName>
    <definedName name="KLM">#REF!</definedName>
    <definedName name="KOE">#REF!</definedName>
    <definedName name="KOEF">#REF!</definedName>
    <definedName name="koef.">#REF!</definedName>
    <definedName name="KOEF1">#REF!</definedName>
    <definedName name="koef2">#REF!</definedName>
    <definedName name="koeficijent">#REF!</definedName>
    <definedName name="KOIN">#REF!</definedName>
    <definedName name="kok">#REF!</definedName>
    <definedName name="kokolt">#REF!</definedName>
    <definedName name="KOLE2">#REF!</definedName>
    <definedName name="kolek.">#REF!</definedName>
    <definedName name="koli2">#REF!</definedName>
    <definedName name="korzo">#REF!</definedName>
    <definedName name="kos">#REF!</definedName>
    <definedName name="kotek">#REF!</definedName>
    <definedName name="lok">#REF!</definedName>
    <definedName name="Merari">#REF!</definedName>
    <definedName name="oddusek">#REF!</definedName>
    <definedName name="oprema">#REF!</definedName>
    <definedName name="opust">#REF!</definedName>
    <definedName name="ORNIK">#REF!</definedName>
    <definedName name="ortoda1">#REF!</definedName>
    <definedName name="ostot">#REF!</definedName>
    <definedName name="ostotek">#REF!</definedName>
    <definedName name="PIP">#REF!</definedName>
    <definedName name="POP">#REF!</definedName>
    <definedName name="pop_1">#REF!</definedName>
    <definedName name="pop_9">#REF!</definedName>
    <definedName name="popust">#REF!</definedName>
    <definedName name="por_2">#REF!</definedName>
    <definedName name="post">#REF!</definedName>
    <definedName name="postotak">#REF!</definedName>
    <definedName name="postotak1">#REF!</definedName>
    <definedName name="postotek">#REF!</definedName>
    <definedName name="prevoz">#REF!</definedName>
    <definedName name="Print_A">#REF!</definedName>
    <definedName name="Print_C">#REF!</definedName>
    <definedName name="QWE">#REF!</definedName>
    <definedName name="RAST">#REF!</definedName>
    <definedName name="rast1">#REF!</definedName>
    <definedName name="rek">#REF!</definedName>
    <definedName name="rek_2">#REF!</definedName>
    <definedName name="REKAPPITULACIJAZD">#REF!</definedName>
    <definedName name="REW">#REF!</definedName>
    <definedName name="RIR">#REF!</definedName>
    <definedName name="RIST">#REF!</definedName>
    <definedName name="rocaj">#REF!</definedName>
    <definedName name="ROCKA">#REF!</definedName>
    <definedName name="RTZ">#REF!</definedName>
    <definedName name="SDF">#REF!</definedName>
    <definedName name="sdf_1">#REF!</definedName>
    <definedName name="sdf_3">#REF!</definedName>
    <definedName name="sdr_1">#REF!</definedName>
    <definedName name="sdr_9">#REF!</definedName>
    <definedName name="SGT">#REF!</definedName>
    <definedName name="SHT">#REF!</definedName>
    <definedName name="sost">#REF!</definedName>
    <definedName name="staklo">#REF!</definedName>
    <definedName name="staklo_1">#REF!</definedName>
    <definedName name="steklo">#REF!</definedName>
    <definedName name="steklo_2">#REF!</definedName>
    <definedName name="svetilka">#REF!</definedName>
    <definedName name="TAST">#REF!</definedName>
    <definedName name="tec">#REF!</definedName>
    <definedName name="tec_1">#REF!</definedName>
    <definedName name="tecaj">#REF!</definedName>
    <definedName name="TEČAJ">#REF!</definedName>
    <definedName name="tečaj_1">#REF!</definedName>
    <definedName name="teraj_2">#REF!</definedName>
    <definedName name="torzo">#REF!</definedName>
    <definedName name="totek">#REF!</definedName>
    <definedName name="totem">#REF!</definedName>
    <definedName name="totm">#REF!</definedName>
    <definedName name="tr.gktre">#REF!</definedName>
    <definedName name="TR.KIKAR">#REF!</definedName>
    <definedName name="TR.oaza">#REF!</definedName>
    <definedName name="TR.UOZA">#REF!</definedName>
    <definedName name="TR.UVOZA">#REF!</definedName>
    <definedName name="TR.voza">#REF!</definedName>
    <definedName name="TR.ZOZA">#REF!</definedName>
    <definedName name="tr_izvoza">#REF!</definedName>
    <definedName name="tr_uvota_1">#REF!</definedName>
    <definedName name="tr_uvoza">#REF!</definedName>
    <definedName name="tr_zvoza">#REF!</definedName>
    <definedName name="traf">#REF!</definedName>
    <definedName name="tron">#REF!</definedName>
    <definedName name="trov">#REF!</definedName>
    <definedName name="truv">#REF!</definedName>
    <definedName name="TRZ">#REF!</definedName>
    <definedName name="TZX">#REF!</definedName>
    <definedName name="uvoz">#REF!</definedName>
    <definedName name="uz.reda">#REF!</definedName>
    <definedName name="uz.roza">#REF!</definedName>
    <definedName name="uzorec">#REF!</definedName>
    <definedName name="VCX">#REF!</definedName>
    <definedName name="vzorec">#REF!</definedName>
    <definedName name="ZARE2">#REF!</definedName>
    <definedName name="zastavka">#REF!</definedName>
    <definedName name="zavarovan">#REF!</definedName>
    <definedName name="zavoz">#REF!</definedName>
    <definedName name="zecaj_1">#REF!</definedName>
    <definedName name="ZEMD">#REF!</definedName>
    <definedName name="zeraj1">#REF!</definedName>
    <definedName name="ZERAK_1">#REF!</definedName>
    <definedName name="ZGH">#REF!</definedName>
    <definedName name="ZOR">#REF!</definedName>
    <definedName name="ZRDE">#REF!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92" i="11" l="1"/>
  <c r="F89" i="11"/>
  <c r="F88" i="11"/>
  <c r="F87" i="11"/>
  <c r="F86" i="11"/>
  <c r="F82" i="11"/>
  <c r="F81" i="11"/>
  <c r="F80" i="11"/>
  <c r="F79" i="11"/>
  <c r="F78" i="11"/>
  <c r="F74" i="11"/>
  <c r="F73" i="11"/>
  <c r="F72" i="11"/>
  <c r="F71" i="11"/>
  <c r="F70" i="11"/>
  <c r="F69" i="11"/>
  <c r="F68" i="11"/>
  <c r="F67" i="11"/>
  <c r="F66" i="11"/>
  <c r="F65" i="11"/>
  <c r="F49" i="11"/>
  <c r="F48" i="11"/>
  <c r="F47" i="11"/>
  <c r="F46" i="11"/>
  <c r="F45" i="11"/>
  <c r="F42" i="11"/>
  <c r="F41" i="11"/>
  <c r="F40" i="11"/>
  <c r="F37" i="11"/>
  <c r="F36" i="11"/>
  <c r="F35" i="11"/>
  <c r="F51" i="11" s="1"/>
  <c r="F28" i="11"/>
  <c r="F25" i="11"/>
  <c r="F30" i="11" s="1"/>
  <c r="F18" i="11"/>
  <c r="F17" i="11"/>
  <c r="F14" i="11"/>
  <c r="F13" i="11"/>
  <c r="F12" i="11"/>
  <c r="F9" i="11"/>
  <c r="F8" i="11"/>
  <c r="F20" i="11" s="1"/>
  <c r="F354" i="10"/>
  <c r="F350" i="10"/>
  <c r="F356" i="10" s="1"/>
  <c r="F342" i="10"/>
  <c r="F340" i="10"/>
  <c r="F338" i="10"/>
  <c r="F336" i="10"/>
  <c r="F334" i="10"/>
  <c r="F332" i="10"/>
  <c r="F330" i="10"/>
  <c r="F328" i="10"/>
  <c r="F326" i="10"/>
  <c r="F322" i="10"/>
  <c r="F320" i="10"/>
  <c r="F318" i="10"/>
  <c r="F316" i="10"/>
  <c r="F314" i="10"/>
  <c r="F312" i="10"/>
  <c r="F310" i="10"/>
  <c r="F308" i="10"/>
  <c r="F306" i="10"/>
  <c r="F302" i="10"/>
  <c r="F300" i="10"/>
  <c r="F298" i="10"/>
  <c r="F296" i="10"/>
  <c r="F294" i="10"/>
  <c r="F292" i="10"/>
  <c r="F290" i="10"/>
  <c r="F288" i="10"/>
  <c r="F286" i="10"/>
  <c r="F274" i="10"/>
  <c r="F272" i="10"/>
  <c r="F260" i="10"/>
  <c r="F258" i="10"/>
  <c r="F249" i="10"/>
  <c r="F247" i="10"/>
  <c r="F280" i="10" s="1"/>
  <c r="F233" i="10"/>
  <c r="F231" i="10"/>
  <c r="F230" i="10"/>
  <c r="F226" i="10"/>
  <c r="F224" i="10"/>
  <c r="F222" i="10"/>
  <c r="F220" i="10"/>
  <c r="F219" i="10"/>
  <c r="F216" i="10"/>
  <c r="F213" i="10"/>
  <c r="F210" i="10"/>
  <c r="F207" i="10"/>
  <c r="F204" i="10"/>
  <c r="F201" i="10"/>
  <c r="F198" i="10"/>
  <c r="F196" i="10"/>
  <c r="F192" i="10"/>
  <c r="F189" i="10"/>
  <c r="F188" i="10"/>
  <c r="F187" i="10"/>
  <c r="F186" i="10"/>
  <c r="F181" i="10"/>
  <c r="F179" i="10"/>
  <c r="F178" i="10"/>
  <c r="F177" i="10"/>
  <c r="F166" i="10"/>
  <c r="F164" i="10"/>
  <c r="F163" i="10"/>
  <c r="F159" i="10"/>
  <c r="F157" i="10"/>
  <c r="F155" i="10"/>
  <c r="F153" i="10"/>
  <c r="F152" i="10"/>
  <c r="F149" i="10"/>
  <c r="F146" i="10"/>
  <c r="F143" i="10"/>
  <c r="F140" i="10"/>
  <c r="F137" i="10"/>
  <c r="F134" i="10"/>
  <c r="F131" i="10"/>
  <c r="F130" i="10"/>
  <c r="F127" i="10"/>
  <c r="F125" i="10"/>
  <c r="F121" i="10"/>
  <c r="F118" i="10"/>
  <c r="F117" i="10"/>
  <c r="F116" i="10"/>
  <c r="F115" i="10"/>
  <c r="F104" i="10"/>
  <c r="F102" i="10"/>
  <c r="F101" i="10"/>
  <c r="F97" i="10"/>
  <c r="F95" i="10"/>
  <c r="F93" i="10"/>
  <c r="F91" i="10"/>
  <c r="F90" i="10"/>
  <c r="F87" i="10"/>
  <c r="F84" i="10"/>
  <c r="F81" i="10"/>
  <c r="F78" i="10"/>
  <c r="F75" i="10"/>
  <c r="F72" i="10"/>
  <c r="F71" i="10"/>
  <c r="F68" i="10"/>
  <c r="F66" i="10"/>
  <c r="F63" i="10"/>
  <c r="F60" i="10"/>
  <c r="F59" i="10"/>
  <c r="F58" i="10"/>
  <c r="F57" i="10"/>
  <c r="F48" i="10"/>
  <c r="F42" i="10"/>
  <c r="F38" i="10"/>
  <c r="F37" i="10"/>
  <c r="F31" i="10"/>
  <c r="F27" i="10"/>
  <c r="F26" i="10"/>
  <c r="F20" i="10"/>
  <c r="F50" i="10" s="1"/>
  <c r="F22" i="9"/>
  <c r="I20" i="9"/>
  <c r="I15" i="9"/>
  <c r="I12" i="9"/>
  <c r="I10" i="9"/>
  <c r="I7" i="9"/>
  <c r="I36" i="8"/>
  <c r="I35" i="8"/>
  <c r="G35" i="8"/>
  <c r="F35" i="8"/>
  <c r="I34" i="8"/>
  <c r="I33" i="8"/>
  <c r="I32" i="8"/>
  <c r="G32" i="8"/>
  <c r="F32" i="8"/>
  <c r="I29" i="8"/>
  <c r="I28" i="8"/>
  <c r="G28" i="8"/>
  <c r="F28" i="8"/>
  <c r="F38" i="8" s="1"/>
  <c r="I27" i="8"/>
  <c r="I26" i="8"/>
  <c r="I25" i="8"/>
  <c r="G25" i="8"/>
  <c r="F25" i="8"/>
  <c r="I22" i="8"/>
  <c r="I21" i="8"/>
  <c r="G21" i="8"/>
  <c r="F21" i="8"/>
  <c r="I20" i="8"/>
  <c r="I19" i="8"/>
  <c r="I18" i="8"/>
  <c r="G18" i="8"/>
  <c r="F18" i="8"/>
  <c r="I15" i="8"/>
  <c r="I14" i="8"/>
  <c r="G14" i="8"/>
  <c r="F14" i="8"/>
  <c r="I13" i="8"/>
  <c r="I12" i="8"/>
  <c r="I11" i="8"/>
  <c r="I38" i="8" s="1"/>
  <c r="G11" i="8"/>
  <c r="F11" i="8"/>
  <c r="F27" i="7"/>
  <c r="I25" i="7"/>
  <c r="I24" i="7"/>
  <c r="I23" i="7"/>
  <c r="I20" i="7"/>
  <c r="I19" i="7"/>
  <c r="I18" i="7"/>
  <c r="I15" i="7"/>
  <c r="F15" i="7"/>
  <c r="I14" i="7"/>
  <c r="F14" i="7"/>
  <c r="I13" i="7"/>
  <c r="I27" i="7" s="1"/>
  <c r="F34" i="6"/>
  <c r="I32" i="6"/>
  <c r="I29" i="6"/>
  <c r="I26" i="6"/>
  <c r="F22" i="6"/>
  <c r="I20" i="6"/>
  <c r="I22" i="6" s="1"/>
  <c r="F47" i="5"/>
  <c r="I45" i="5"/>
  <c r="I44" i="5"/>
  <c r="I43" i="5"/>
  <c r="I42" i="5"/>
  <c r="F42" i="5"/>
  <c r="I41" i="5"/>
  <c r="F41" i="5"/>
  <c r="F40" i="5"/>
  <c r="I39" i="5"/>
  <c r="F39" i="5"/>
  <c r="I38" i="5"/>
  <c r="F38" i="5"/>
  <c r="I37" i="5"/>
  <c r="F37" i="5"/>
  <c r="I36" i="5"/>
  <c r="F36" i="5"/>
  <c r="I35" i="5"/>
  <c r="F35" i="5"/>
  <c r="I31" i="5"/>
  <c r="I30" i="5"/>
  <c r="I29" i="5"/>
  <c r="I28" i="5"/>
  <c r="F28" i="5"/>
  <c r="I27" i="5"/>
  <c r="F27" i="5"/>
  <c r="F26" i="5"/>
  <c r="I25" i="5"/>
  <c r="I24" i="5"/>
  <c r="F24" i="5"/>
  <c r="I23" i="5"/>
  <c r="F23" i="5"/>
  <c r="I22" i="5"/>
  <c r="F22" i="5"/>
  <c r="I21" i="5"/>
  <c r="F21" i="5"/>
  <c r="I20" i="5"/>
  <c r="F20" i="5"/>
  <c r="I16" i="5"/>
  <c r="I15" i="5"/>
  <c r="I14" i="5"/>
  <c r="I13" i="5"/>
  <c r="F13" i="5"/>
  <c r="I12" i="5"/>
  <c r="F12" i="5"/>
  <c r="F11" i="5"/>
  <c r="I10" i="5"/>
  <c r="I9" i="5"/>
  <c r="F9" i="5"/>
  <c r="I8" i="5"/>
  <c r="F8" i="5"/>
  <c r="I7" i="5"/>
  <c r="F7" i="5"/>
  <c r="I6" i="5"/>
  <c r="F6" i="5"/>
  <c r="I5" i="5"/>
  <c r="F5" i="5"/>
  <c r="F34" i="4"/>
  <c r="F32" i="4"/>
  <c r="I30" i="4"/>
  <c r="I29" i="4"/>
  <c r="I28" i="4"/>
  <c r="I27" i="4"/>
  <c r="F27" i="4"/>
  <c r="I26" i="4"/>
  <c r="F26" i="4"/>
  <c r="I23" i="4"/>
  <c r="I22" i="4"/>
  <c r="I21" i="4"/>
  <c r="I20" i="4"/>
  <c r="F20" i="4"/>
  <c r="I19" i="4"/>
  <c r="F19" i="4"/>
  <c r="F40" i="3"/>
  <c r="I38" i="3"/>
  <c r="I37" i="3"/>
  <c r="I36" i="3"/>
  <c r="G36" i="3"/>
  <c r="F36" i="3"/>
  <c r="F42" i="3" s="1"/>
  <c r="I35" i="3"/>
  <c r="I34" i="3"/>
  <c r="I33" i="3"/>
  <c r="I32" i="3"/>
  <c r="I31" i="3"/>
  <c r="I30" i="3"/>
  <c r="I27" i="3"/>
  <c r="I26" i="3"/>
  <c r="I25" i="3"/>
  <c r="I24" i="3"/>
  <c r="G24" i="3"/>
  <c r="F24" i="3"/>
  <c r="I23" i="3"/>
  <c r="G23" i="3"/>
  <c r="F23" i="3"/>
  <c r="I22" i="3"/>
  <c r="G22" i="3"/>
  <c r="F22" i="3"/>
  <c r="I21" i="3"/>
  <c r="I20" i="3"/>
  <c r="G20" i="3"/>
  <c r="F20" i="3"/>
  <c r="I19" i="3"/>
  <c r="I18" i="3"/>
  <c r="G18" i="3"/>
  <c r="F18" i="3"/>
  <c r="I17" i="3"/>
  <c r="G17" i="3"/>
  <c r="F17" i="3"/>
  <c r="I16" i="3"/>
  <c r="G16" i="3"/>
  <c r="F16" i="3"/>
  <c r="I13" i="3"/>
  <c r="F13" i="3"/>
  <c r="I12" i="3"/>
  <c r="I11" i="3"/>
  <c r="I10" i="3"/>
  <c r="G10" i="3"/>
  <c r="F10" i="3"/>
  <c r="I9" i="3"/>
  <c r="I8" i="3"/>
  <c r="G8" i="3"/>
  <c r="F8" i="3"/>
  <c r="I7" i="3"/>
  <c r="G7" i="3"/>
  <c r="F7" i="3"/>
  <c r="I6" i="3"/>
  <c r="G6" i="3"/>
  <c r="F6" i="3"/>
  <c r="F12" i="2"/>
  <c r="I10" i="2"/>
  <c r="I9" i="2"/>
  <c r="I8" i="2"/>
  <c r="I7" i="2"/>
  <c r="I6" i="2"/>
  <c r="G6" i="2"/>
  <c r="F6" i="2"/>
  <c r="I5" i="2"/>
  <c r="I4" i="2"/>
  <c r="G4" i="2"/>
  <c r="F4" i="2"/>
  <c r="F94" i="11" l="1"/>
  <c r="F96" i="11" s="1"/>
  <c r="F98" i="11" s="1"/>
  <c r="F26" i="1" s="1"/>
  <c r="F172" i="10"/>
  <c r="F344" i="10"/>
  <c r="F110" i="10"/>
  <c r="F108" i="10"/>
  <c r="I22" i="9"/>
  <c r="I34" i="6"/>
  <c r="I36" i="6" s="1"/>
  <c r="F24" i="1" s="1"/>
  <c r="I32" i="4"/>
  <c r="I34" i="4" s="1"/>
  <c r="I40" i="3"/>
  <c r="I42" i="3" s="1"/>
  <c r="I12" i="2"/>
  <c r="F239" i="10"/>
  <c r="F237" i="10"/>
  <c r="F235" i="10"/>
  <c r="F170" i="10"/>
  <c r="F168" i="10"/>
  <c r="F106" i="10"/>
  <c r="I47" i="5"/>
  <c r="I49" i="5" s="1"/>
  <c r="F242" i="10" l="1"/>
  <c r="F358" i="10" s="1"/>
  <c r="F25" i="1" s="1"/>
  <c r="F23" i="1"/>
  <c r="F27" i="1" l="1"/>
  <c r="F28" i="1" s="1"/>
  <c r="F29" i="1" s="1"/>
</calcChain>
</file>

<file path=xl/sharedStrings.xml><?xml version="1.0" encoding="utf-8"?>
<sst xmlns="http://schemas.openxmlformats.org/spreadsheetml/2006/main" count="1167" uniqueCount="388">
  <si>
    <t xml:space="preserve">Naročnik: </t>
  </si>
  <si>
    <t>Univerza v Mariboru</t>
  </si>
  <si>
    <t>Slomškov trg 15</t>
  </si>
  <si>
    <t>2000 Maribor</t>
  </si>
  <si>
    <t>Ponudnik:</t>
  </si>
  <si>
    <t>Naslov:</t>
  </si>
  <si>
    <t>datum:</t>
  </si>
  <si>
    <t>Št. Ponudbe:</t>
  </si>
  <si>
    <t>Podpis:</t>
  </si>
  <si>
    <t>Žig:</t>
  </si>
  <si>
    <t>Objekt:</t>
  </si>
  <si>
    <t>FKKT - GIGA NMR projekt</t>
  </si>
  <si>
    <t>Faza:</t>
  </si>
  <si>
    <t>Popis del</t>
  </si>
  <si>
    <t>R E K A P I T U L A C I J A</t>
  </si>
  <si>
    <t>A. Gradbena dela</t>
  </si>
  <si>
    <t>B. Obrtniška dela</t>
  </si>
  <si>
    <t>Skupaj</t>
  </si>
  <si>
    <t>DDV 22%</t>
  </si>
  <si>
    <t>Skupaj z DDV</t>
  </si>
  <si>
    <t>1.0 RAZNA DELA</t>
  </si>
  <si>
    <t>ENOTA</t>
  </si>
  <si>
    <t>KOLIČINA</t>
  </si>
  <si>
    <t>Cena na enoto v EUR (brez DDV)</t>
  </si>
  <si>
    <t>znesek v EUR (brez DDV)</t>
  </si>
  <si>
    <t>a.</t>
  </si>
  <si>
    <t>Pripravljalna dela, ki zajemajo postavitev začasnih poti do objekta, posatavitev gradbiščne ograje okrog gradbišča in začasnega depoja, označevalna tabla gradbišča in ostale označbe.</t>
  </si>
  <si>
    <t>kpl</t>
  </si>
  <si>
    <t>b.</t>
  </si>
  <si>
    <t>Izvedba protiprašnih zaščitnih ukrepov (zaščita s PVC folijo ali drugo ustrezno zaščito, zapiranje odprtin in prehodov, ločitev delovnega območja), z namenom preprečevanja širjenja prahu in zagotavljanja nemotenega delovanja objekta;</t>
  </si>
  <si>
    <t>c.</t>
  </si>
  <si>
    <t>Končno čiščenje prostorov pred predajo.</t>
  </si>
  <si>
    <t>d.</t>
  </si>
  <si>
    <t>Pregled in preveritev obstoječega stanja konstrukcije s strani pooblaščenega statika</t>
  </si>
  <si>
    <t>e.</t>
  </si>
  <si>
    <t>Izdelava PZI projektov</t>
  </si>
  <si>
    <t>f.</t>
  </si>
  <si>
    <t>Izdelava PID projektov</t>
  </si>
  <si>
    <t>g.</t>
  </si>
  <si>
    <t>Dokazilo o zanesljivosti objekta</t>
  </si>
  <si>
    <t>Skupaj razna dela:</t>
  </si>
  <si>
    <t>1.1 RUŠITVENA DELA</t>
  </si>
  <si>
    <t>Splošna določila:
rušitvena dela je potrebno izvajati v skladu z zakonom o varstvu pred hrupom v naravnem in bivalnem okolju Ur. List SRS 15/76 in 29/86, Pravilnikom o maksimalno dovoljeni ravni hrupa za posamezna območja naravnega in bivalnega okolja ter za bivalne prostore Ur. list SRS 28/80 ter uredbo o hrupu v naravnem življenskem okolju
Ur. list RS 48/95. Vsi potrebni delovni odri in razni ukrepi za varno izvedbo so upoštevani v ceni rušenja in se ne upoštevajo posebej. Dvižna in transportna sredstva je potrebno prilagoditi delu v skladu z rušitvenim elaboratom. Obvezno upoštevati zaščitne mere za zaščito neposredne okolice. Izvajalec odstranjevalnih del mora med rušitvenimi deli in po končanih delih zagotoviti čiščenje okolice in vozišča ter ostalih javnih površin. Zaradi preprečitve širjenja prahu je treba skrbeti za stalno vlaženje sipkega gradbenega materiala, ki se lahko praši.
Obvezno je ločevanje vgrajenih materialov: beton in armiran beton, plocevina, les, steklo, plastika, kovinski izdelki, opeka. Način rušenja je načeloma prepuščen izvajalcu. V ceni morajo biti upoštevani stroški transporta na krajevno deponijo, začasnega in trajnega deponiranja, vključno s plačilom takse na deponiji. Odvoz gradbenih odpadkov in ruševin je potrebno izvajati v skladu s PRAVILNIKOM O RAVNANJU Z ODPADKI UR. LIST štev. 84/98,45/00, 20/2001 in 03/03.</t>
  </si>
  <si>
    <t>1.</t>
  </si>
  <si>
    <t>Prostor: D1-305</t>
  </si>
  <si>
    <t>Demontaža in odstranitev notranje opreme (2x laboratorijski pult dolžine 2,53 m in širine 0,80 m; 1x laboratorijski pult dolžine 3,60 m in širine 0,80 m), komplet z notranjimi prenosi.</t>
  </si>
  <si>
    <t>Rušitev obstoječih lesenih omar s pripadajočo nadsvetlobo.</t>
  </si>
  <si>
    <t>Odstranitev obstoječih talnih PVC oblog, komplet z notranjimi prenosi in nakladanjem ter odvozom na stalno deponijo.</t>
  </si>
  <si>
    <t>m2</t>
  </si>
  <si>
    <t>Odstranitev estriha do debeline 12 centimetrov, skupaj z iznosom, nakladanjem in odvozom na stalno deponijo.</t>
  </si>
  <si>
    <t>Odstranitev stenske keramike nad umivalniko, komplet z notranjimi prenosi in nakladanjem.</t>
  </si>
  <si>
    <t>Odstranitev obstoječega stropnega ometa v pasovih širine 20 cm za potrebe ojačitev s karbonskimi trakovi, skupaj z iznosom, nakladanjem in odvozom na stalno deponijo.</t>
  </si>
  <si>
    <t>m1</t>
  </si>
  <si>
    <t>Demontaža obstoječe klimatske naprave (zunanje in notranje enote), vključno z odklopom, iznosom, nalaganjem in odvozom na stalno deponijo</t>
  </si>
  <si>
    <t>kom</t>
  </si>
  <si>
    <t>h.</t>
  </si>
  <si>
    <t xml:space="preserve">Nakladanje gradbenih odpadkov, embalaže in drugih odpadkov na kamion in odvoz na trajno deponijo v razdalji do 10km s plačilom vseh taks in pristojbin ter predajo evidenčnih listov deponiranja </t>
  </si>
  <si>
    <t>m3</t>
  </si>
  <si>
    <t>2.</t>
  </si>
  <si>
    <t>Prostor: D1-307</t>
  </si>
  <si>
    <t>Demontaža in odstranitev obstoječe notranje opreme (kuhinjski element dolžine 1,5 m in širine 0,52 m)  komplet z notranjimi prenosi</t>
  </si>
  <si>
    <t>Demontaža in odstranitev obstoječega okna (dimenzij 3070 x 2660 mm (V x Š)) in zunanjih senčil, kompletno z iznosom in odvozom na stalno deponijo</t>
  </si>
  <si>
    <t>Odstranitev obstoječih talnih keramičnih in PVC oblog, komplet s prenosi, nakladanjem ter odvozom na stalno deponijo.</t>
  </si>
  <si>
    <t>Odstranitev estriha debeline do debeline 12 centimetrov, skupaj z iznosom, nakladanjem in odvozom na stalno deponijo.</t>
  </si>
  <si>
    <t>Rušitev obstoječih predelnih sten (1x stena dolžine 5,0 m in višine 3,20 m, 1x stena dolžine 2,90 m in višine 3,20 m), komplet z iznosom, nakladanjem in odvozom na stalno deponijo.</t>
  </si>
  <si>
    <t>Demontaža lesenih vrat dim.85 x 200 cm skupaj z iznosom, nakladanjem in odvozom na stalno deponijo.</t>
  </si>
  <si>
    <t xml:space="preserve">Delna rušitev obstoječe stene za prehod na hodnik za izvedbo nove vratne odprtine, vključno z izvedbo potrebnih konstrukcijskih ojačitev (preklada), obdelava robov, komplet z notranjimi prenosi,nakladanjem in odvozom na stalno deponijo. </t>
  </si>
  <si>
    <t>Odstranitev kompletnega obstoječega armstrong spuščenega stropa skupaj z iznosom, nakladanjem in odvozom na stalno deponijo.</t>
  </si>
  <si>
    <t>j.</t>
  </si>
  <si>
    <t>k.</t>
  </si>
  <si>
    <t>Odstranitev stenske keramike v prostorih do višine 150cm, komplet s prenosi, nakladanjem in odvozom na stalno deponijo.</t>
  </si>
  <si>
    <t>l.</t>
  </si>
  <si>
    <t>Demontaža obstoječe klimatske naprave (zunanje in notranje enote), vključno z odklopom, iznodom, nalaganjem in odvozom na stalno deponijo</t>
  </si>
  <si>
    <t>m.</t>
  </si>
  <si>
    <t>3.</t>
  </si>
  <si>
    <t>Prostor: D2-301</t>
  </si>
  <si>
    <t>Demontaža in odstranitev obstoječe notranje opreme (1x laboratorijski pult dolžine 3,73 m in širine 0,79 m; 1x laboratorijski pult dolžine 3,81 m in širine 0,79 m), komplet z notranjimi prenosi</t>
  </si>
  <si>
    <t>Odstranitev obstoječih talnih keramičnih oblog, komplet z notranjimi prenosi, nakladanjem in odvozom na stalno deponijo.</t>
  </si>
  <si>
    <t>Rušitev obstoječe predelne stene debelin 12cm, dolžine 285 cm in višine 395 cm, komplet z notranjimi prenosi, nakladanjem in odvozom na stalno deponijo.</t>
  </si>
  <si>
    <t>Odstranitev stenske keramike nad umivalnikom, komplet z notranjimi prenosi in nakladanjem ter odvozom na stalno deponijo.</t>
  </si>
  <si>
    <t>Odstranitev obstoječe plinske napeljave iz talne konstrukcije (ocena)</t>
  </si>
  <si>
    <t>i.</t>
  </si>
  <si>
    <t>Razna nepredvidena dela</t>
  </si>
  <si>
    <t>%</t>
  </si>
  <si>
    <t>skupaj rušitvena dela:</t>
  </si>
  <si>
    <t>1.2 BETONSKA IN AB DELA</t>
  </si>
  <si>
    <t>Splošno:</t>
  </si>
  <si>
    <t>Vgrajeni meterial mora po kvaliteti ustrezati določilom veljavnih predpisov in standardov.</t>
  </si>
  <si>
    <t>Granulacija agregata mora biti sestavljena tako, da je v skladu z veljavnimi tehničnimi pogoji za  želeno kvaliteto betona. Vsi gramozni materiali za ta dela morajo biti prani. Za betoniranje ene celotne konstrukcije je uporabiti izključno samo eno vrsto cementa. Kvaliteto cementa je ugotoviti sproti v skladu s tehničnimi predpisi.</t>
  </si>
  <si>
    <t>Kvaliteto betona je kontrolirati s probnimi kockami za vsako kostrukcijo in kvaliteto betona posebej, kar je dokazati s poročili atesti pooblaščenega zavoda. Za konstrukcije, katerih količina gotovega betona dosega do 50 m3 je vzeti vsaj po 1 serijo kock, za konstrukcije, ki pa presegajo to količino  pa več serij, vendar ne manj kakor 1 serijo na vsakih 50 m3 gotovega betona. To velja v kolikor ni izdelan posebej plan odvzema kock - kontrole betonov. Prekinitev betona je izvršiti v skladu s PTP predpisi za ta dela oz. navodilih projektanta statika.</t>
  </si>
  <si>
    <t>Opaži morajo biti izdelani pravočasno  in dovolj stabilno, da je mogoča izdelava konstrukcije v skladu s projektom.</t>
  </si>
  <si>
    <t>Armatura mora biti očiščena in izdelana ter položena po armaturnih načrtih. Položena mora biti tako, da ostane pri betoniranju v osnovnem položaju ter, da beton izpolni vse votline med armaturo in opažem. Po odstranitvi opaža se armatura ne sme nikjer videti.</t>
  </si>
  <si>
    <t>Betonska konstrukcija mora biti po odstranitvi opažev popolnoma ravna. Pred betoniranjem je treba opaže dobro namočiti z vodo, kalupe pa napojiti z opažnim oljem.</t>
  </si>
  <si>
    <t>Ves beton, ki se vgrajuje v nekonstruktivne ali konstruktivne dele je obvezno mešati strojno. Ravno tako je tudi vgrajevanje za vse konstrukcije strojno s primernimi opažnimi ali igla  vibratorja in primerno jakostjo teh vibratorjev.</t>
  </si>
  <si>
    <t>Izvajalec  mora za vgradnjo armature upoštevati vsa pripadajoča montažna dela , ki so potrebna za montažo statične in konstruktivne armature.</t>
  </si>
  <si>
    <t>V enotni ceni za betonska in železobetonska dela so upoštevani naslednji elementi:</t>
  </si>
  <si>
    <t>- vse potrebno delo od mešanja betona do vgraditve in zaščite konstrukcije,</t>
  </si>
  <si>
    <t>- ves potreben material,</t>
  </si>
  <si>
    <t>- pri armaturi je zajeti ves izdelavni material in delo pri izdelavi ter vezanje pri polaganju vključno s PVC podložkami,</t>
  </si>
  <si>
    <t>- pri betonskih delih upoštevati vsa navodila projektanta gradbene konstrukcije, pri gradnji je potrebno zagotoviti geomehanski nadzor.</t>
  </si>
  <si>
    <t>Dobava in vgraditev črpnega betona C25/30 z dodatki mikro vlaken, kompletno z vsemi pomožnimi deli in prenosi do mesta vgraditve.</t>
  </si>
  <si>
    <t xml:space="preserve">Vrtanje lukenj v AB premera do 16mm, nabava, dobava in montaža sider iz rebreaste armature fi 16 na območju nosilcev, dolžine cca. 20 cm. Lepljenje sider s kemično maso </t>
  </si>
  <si>
    <t>kos</t>
  </si>
  <si>
    <t>Dobava polaganje in vezanje armaturnih mrež Q503, kompletno z uporabo PVC podložk.</t>
  </si>
  <si>
    <t>kg</t>
  </si>
  <si>
    <t>Izvedba ojačanja etažne, nosilne plošče s pomočjo lamel iz ogljikovih vlaken. Uporabijo naj se lamele iz ogljikovih vlaken (širina 50 mm, modul elastičnosti 170 GPa, natezna trdnost 3100 MPa) kot npr.: MAPEI CARBOPLATE E 170/50/1,4 oz. s predhodno odstranitvijo ometa in čiščenjem površine do betonske konstrukcije nosilcev na katero se izvede ojačitev.</t>
  </si>
  <si>
    <t>Pred betonirajem betonske plošče je potrebno podpiranje obstoječe stropne konstrukcije v spodnji etaži.</t>
  </si>
  <si>
    <t>Dobava in vgraditev črpnega betona C25/30z dodatki mikro vlaken, kompletno z vsemi pomožnimi deli in prenosi do mesta vgraditve.</t>
  </si>
  <si>
    <t>skupaj betonska dela:</t>
  </si>
  <si>
    <t>1.3 ZIDARSKA DELA</t>
  </si>
  <si>
    <t>Izdelava in zametavanje utorov ametavanje utorov z grobo apneno cementno malto po položenih instalacijah. OCENA</t>
  </si>
  <si>
    <t>a.1</t>
  </si>
  <si>
    <t>Utori dim. 5/5 cm</t>
  </si>
  <si>
    <t>a.2</t>
  </si>
  <si>
    <t>Utori dim 10/10 cm</t>
  </si>
  <si>
    <t>a.3</t>
  </si>
  <si>
    <t>Utori dim 20/30 cm</t>
  </si>
  <si>
    <t>Obdelava vratnih in okenskih špalet v sestavi: cementni obriz, grobi in fini apneni omet. Izravnava se izvede na mestih kjer so nastale poškodbe ali za potrebo izravnave.</t>
  </si>
  <si>
    <t>Izdelava izravnave sten na območjih odstranjene keramike s cementno malto, s predhodno izvedbo priprave podlage z odstranitvijo prahu in premaz z emulzijo za boljšo sprejemnost staro-novo; podlaga za stensko keramiko</t>
  </si>
  <si>
    <t>Izvedbo izravnave obstoječih nosilcev v območju pod predvidenimi CFRP lamelami v debelini do 5 mm z uporabo epoksidnega lepila, vključno s pripravo podlage in odstranitvijo neravnin za zagotovitev ustrezne nosilne podlage za lepljenje</t>
  </si>
  <si>
    <t>Pomoč obrtnikom in instalaterjem (izdelava in zazidava utorov, prebojev vseh vrst, vgrajevanje raznega sidrnega materiala, sifonov in opreme, ločilni trakovi,...) - ocena</t>
  </si>
  <si>
    <t>KV delavec</t>
  </si>
  <si>
    <t>ura</t>
  </si>
  <si>
    <t>PKV delavec</t>
  </si>
  <si>
    <t>e.1</t>
  </si>
  <si>
    <t>Gradbeno grobo čiščenje z greblo in metlo med fazami del, upoštevano 2x celotna površina, ostalo faze za lastne potrebe</t>
  </si>
  <si>
    <t>e.2</t>
  </si>
  <si>
    <t>zaključno čiščenje celotnega objekta, finalnih talnih in stenskih oblog ter stavbnega pohištva in instalacijske opreme in elementov opreme itd. ipd. in naprav s t.i. mokro krpo</t>
  </si>
  <si>
    <t xml:space="preserve">Montaža in demontaža delovnega odra do višine 3,00 m, </t>
  </si>
  <si>
    <t>izvedbo izravnave obstoječih nosilcev v območju pod predvidenimi CFRP lamelami v debelini do 5 mm z uporabo epoksidnega lepila, vključno s pripravo podlage in odstranitvijo neravnin za zagotovitev ustrezne nosilne podlage za lepljenje</t>
  </si>
  <si>
    <t>f.1</t>
  </si>
  <si>
    <t>f.2</t>
  </si>
  <si>
    <t>d.1</t>
  </si>
  <si>
    <t>d.2</t>
  </si>
  <si>
    <t>Skupaj zidarska dela:</t>
  </si>
  <si>
    <t>1.2 SUHOMONTAŽNA IN TLAKARSKA DELA</t>
  </si>
  <si>
    <t>V vseh delih z mavčnokartonskimi ploščami je potrebno upoštevati:</t>
  </si>
  <si>
    <t>- Vse montažne predelne stene morajo biti izdelane v skladu z veljavnimi normativi in tehničnimi predpisi.</t>
  </si>
  <si>
    <t>- enojna nosilna pocinkana podkonstrukcija in eventuelno potrebne dodatne ojačitve z jeklenimi "HOP" profili, višine do 3,20 m, širine odvisno od debeline stene,</t>
  </si>
  <si>
    <t>- dodatni pocinkani profili za pritrjevanje vrat,</t>
  </si>
  <si>
    <t>- mavčno kartonske plošče standardne kvalitete ali vodoodporne - po potrebi, debeline 12,5 mm, po dve na vsako stran, pritrjene na nosilno podkonstrukcijo po celi višini,</t>
  </si>
  <si>
    <t>- izolacijski sloj med ploščami, za zvočno izoliranost 40 dB,</t>
  </si>
  <si>
    <t>- izdelava odprtin za vgradnjo inštalacijskih elementov,</t>
  </si>
  <si>
    <t>- izvedba vogalov s standardnimi ALU kotniki,</t>
  </si>
  <si>
    <t>- izdelava odprtin v mavčno kartonskih ploščah, za vgradnjo inštalacijskih elementov, pšo načrtu inštalacij,</t>
  </si>
  <si>
    <t>- bandažiranje in kitanje stikov med mavčno kartonskimi ploščami,</t>
  </si>
  <si>
    <t>- bandažiranje in kitanje stikov med mavčno kartonskimi stenami in drugimi konstrukcijami objekta,</t>
  </si>
  <si>
    <t>- odprtine do velikosti 2,50 m2 se ne odbijajo od izmer, nad 2,50 m2 se odbijejo in se doda izdelava špalete</t>
  </si>
  <si>
    <t>SUHOMONTAŽNA DELA</t>
  </si>
  <si>
    <t xml:space="preserve">Stena med hodnikom in prostorom D1-305: MK - 1. Dobava in montaža mavčnokartonskih plošč debeline 2 x 1,25 cm v skupni širini 10 cm, tipa KNAUF GKB, W112 ali enakovredne s požarno ploščo Knauf z EI90. Izvedeno s standardnimi CW50 profili, vključno z vgradnjo standardne izolacije iz kamene volne, d=5 cm. Stike potrebno tesniti z belim akrilnim kitom. Stik stene in stropa z ostalo konstrukcijo se fugira z belim akrilnim kitom. Stiki plošč se bandažirajo. Stene so zglajene in pleskane. Vsi vogali naj bodo izvedeni z vgradnjo sistemskih ALU vogalnikov in 2x kitani. </t>
  </si>
  <si>
    <t>skupaj suhomontažna dela:</t>
  </si>
  <si>
    <t>TLAKARSKA DELA</t>
  </si>
  <si>
    <t>Predhodno čiščenje površine, dobava in vgradnja izravnalne podložne mase z zaglajeno površino za gladko podlago, predpriprava za polaganje talne keramike in vinil tlakov.</t>
  </si>
  <si>
    <t>skupaj tlakarska dela:</t>
  </si>
  <si>
    <t>SKUPAJ SUHOMONTAŽNA IN TLAKARSKA DELA:</t>
  </si>
  <si>
    <t>1.5 KERAMIČARSKA DELA</t>
  </si>
  <si>
    <t>Druge opombe:</t>
  </si>
  <si>
    <t xml:space="preserve"> - ves vgrajeni material mora imeti ustrezne ateste,</t>
  </si>
  <si>
    <t>- v ceni za enoto upoštevati vse vogalne in zaključne PVC profile, pri stiku keramika-omet in drugo,</t>
  </si>
  <si>
    <t xml:space="preserve"> - do prevzema naročnika obremenjujejo vse poškodbe na izvedenih delih izvajalca v kolikor neoporečno  dokaže, da poškodbe niso nastale po njegovi krivdi,</t>
  </si>
  <si>
    <t>Pred polaganjem izvajalec skupaj z nadzorom in projektantom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1m2.Izvajalec je obvezan opraviti predhodne izmere površin.</t>
  </si>
  <si>
    <t>Pred polaganjem obloge izvajalec obvezno s projektantom arhitekture določi način, smer in vzorec polaganja.</t>
  </si>
  <si>
    <t xml:space="preserve">Dobava in polaganje talnih keramičnih ploščic protizdrsnosti R10, maksimalnih dimenzij 40 x 40 cm, I. kakovostnega razreda, v barvnem tonu po izboru investitorja oziroma projektanta (nabavna cena do 20 eur/m2). Polaganje v fleksibilnem cementnem lepilu razreda najmanj C2TE, fugiranje z vodoodporno fugirno maso. V ceni zajeto rezanje ploščic, izvedba stikov, dobava vseh pomožnih materialov,  </t>
  </si>
  <si>
    <t>Kitanje stikov s PU kitom na stikih tlak-stena in stena-stena</t>
  </si>
  <si>
    <t>Dobava in izdelava zaključkov ob stenah do višine 7 cm.</t>
  </si>
  <si>
    <t>skupaj keramičarska dela:</t>
  </si>
  <si>
    <t>1.6 SLIKOPLESKARSKA DELA</t>
  </si>
  <si>
    <t>Pri izvajanju slikopleskarskih del je potrebno upoštevati vsa pripravljalna, pomožna in zaključna dela. Hkrati je potrebno upoštevati tudi:</t>
  </si>
  <si>
    <t>- Delovni odri, ki služijo pri varovanju življenja, izvajalcev ter ostalih na gradbišču in niso posebej navedena v tem popisu, se za čas izvajanja ne obračunavajo posebej, ampak jih je potrebno upoštevati v cenah posameznih postavk, v kolikor to ni v popisu posebej opisano in označeno.</t>
  </si>
  <si>
    <t>- Na opleskanih površinah se ne smejo poznati sledovi od slikopleskarskega orodja, barvni ton mora biti enoten.</t>
  </si>
  <si>
    <t>- Pred pričetkom je potrebno predhodno pregledati površino in izvesti potrebna preddela; površine očistiti od emulzij, premazov opažev in mastnih deležev, pregledati niveleto površin in pomeriti stopnjo vlage. Vse našteto mora biti zajeto v posamezne postavke.</t>
  </si>
  <si>
    <t>- V ceni je upoštevati vse zaščite pri slikanju ali pleskanju med posameznimi različnimi nanosi barv: bandažni trak, začasno odstanjevanje in ponovno nameščanje, zaščito lesenih delov, zidnih površin, ipd.</t>
  </si>
  <si>
    <t>Struganje starih opleskov sten in stropov.</t>
  </si>
  <si>
    <t>3x brušenje in kitanje sten in stropov</t>
  </si>
  <si>
    <t>2x pleskanje z disperzijsko barvo bele barve</t>
  </si>
  <si>
    <t>Končne obdelave in popravki prostora, prav tako na zunanjem delu stavbnega pohištva in pri posamičnih prebojih.</t>
  </si>
  <si>
    <t xml:space="preserve">Zaščita oken, vrat, polic, podov ter ostalih vgrajenih elementov pred poškodbami in umazanijo med izvajanjem slikopleskarskih del z zaščitno folijo, lepilnimi trakovi in drugimi ustreznimi zaščitnimi sredstvi. Po končanih delih odstranitev zaščite in čiščenje površin. </t>
  </si>
  <si>
    <t>4.</t>
  </si>
  <si>
    <t>Prostor: D1 204, D1 206 in D1 207</t>
  </si>
  <si>
    <t>Struganje starih stropov.</t>
  </si>
  <si>
    <t>3x brušenje stropov</t>
  </si>
  <si>
    <t>skupaj slikopleskarska dela:</t>
  </si>
  <si>
    <t>1.7 STAVBNO POHIŠTVO</t>
  </si>
  <si>
    <t>VRATA</t>
  </si>
  <si>
    <t>Dobava in vgradnja protipožarnih dvokrilnih vrat:
Dobava in montaža dvokrilnih protipožarnih laboratorijskih vrat EI60 – dobava, dostava in vgradnja dvokrilnih vrat s podboji. Vrata morajo zagotavljati svetlo prehodno odprtino 2000 × 3000 mm. Izvedba vključuje: pocinkana jeklena pločevina, debelina krila min. 60 mm, barva siva/siva, odpiranje proti hodniku, obojestranska PVC kljuka z jeklenim jedrom, cilindrična ključavnica s plastičnim cilindričnim vložkom, vsa potrebna pritrdilna in montažna dela ter tesnjenje spojev med podbojem in konstrukcijo.</t>
  </si>
  <si>
    <t>PVC OKNO</t>
  </si>
  <si>
    <t>Dobava in montaža večkomornega PVC okenskega sistema gradbene globine 70/84 mm, dimenzije 3070 × 2660 mm (V × Š). Profil bele barve (bela/bela), PVC debeline min. 3 mm, jeklene pocinkane ojačitve v krilu in podboju, troslojna zasteklitev Ug ≤ 0,7 W/m²K (npr. 4/12/4/12/4), toplotno izboljšan PVC distančnik, okovje MACO MultiMatic ali enakovredno, osnovna protivlomna izvedba, možnost zračenja na režo, varnostna ALU pololiva kljuka bela, odpiranje zgornjih elementov z ročico, notranje police bele barve. Vključuje vgradnjo, poravnavo in tesnjenje.
PVC element je potrebno montirati tako, da je mogoča relativno enostavna demontaža in ponovna montaža brez poškodovanja okenski špalet in PVC elementa za namen dobave opreme.</t>
  </si>
  <si>
    <t>dobava in montaža polnega nadokenskega panela (109x43mm, DxV)</t>
  </si>
  <si>
    <t>SENČILA</t>
  </si>
  <si>
    <t>dobava in montaža zunanjih aluminijastih žaluzij dimenzije 3070 × 2660 mm, vključno z vsem pritrdilnim materialom, vodenjem in funkcionalnim preizkusom delovanja. Senčila morajo biti nadometne izvedbe na fasado. Izvedba vključuje ročno upravljanje s pogonsko palico, kovinski mehanizem nagibanja in upravljanja lamel ter vse potrebne montažne elemente. Lamele tipa C, širine min. 80 mm, iz aluminija, odpornega proti vremenskim vplivom, barva lamel siva.</t>
  </si>
  <si>
    <t>Dobava, dostava in vgradnja dvokrilnih protipožarnih laboratorijskih vrat EI60. Svetla odprtina 1400 × 2000 mm. Tehnične zahteve: pocinkana jeklena pločevina, debelina krila min. 60 mm, barva siva/siva, odpiranje proti hodniku, obojestranska PVC kljuka z jeklenim jedrom, cilindrična ključavnica s plastičnim cilindričnim vložkom, tesnjenje podbojev s silikonsko maso, vsa montaža.</t>
  </si>
  <si>
    <t>skupaj stavbno pohištvo:</t>
  </si>
  <si>
    <t>1.8 ELEKTROINŠTALACIJE</t>
  </si>
  <si>
    <t>INSTALACIJSKI MATERIAL</t>
  </si>
  <si>
    <t>OPOMBA:</t>
  </si>
  <si>
    <t>Vse kable, podane v tehničnem popisu, je izvajalec dolžan obojestransko priključiti</t>
  </si>
  <si>
    <t>Vsi kabli morajo imeti na obeh straneh trajne oznake kabla.</t>
  </si>
  <si>
    <t>V ceno montaže mora biti zajeta uporaba dvižne košare, odrov in ostalih pripomočkov za delo na višini.</t>
  </si>
  <si>
    <t>V ceno mora biti zajeto sprotno vrisovanje sprememb , ki so se izvedle drugače kot je bilo navedeno v PZI dokumentaciji</t>
  </si>
  <si>
    <t>Dobava opreme pomeni dobavo v obsegu, ki omogoča funkcionalno delovanje, vključno z vsem priključnim in pritrdilnim materialom.</t>
  </si>
  <si>
    <t>Montaža opreme pomeni namestitev na način, ki omogoča, da naprava ali element opravlja svojo funkcijo. V ceno so vključeni vsi pripomočki, ki izvajalcu omogočajo montažo.</t>
  </si>
  <si>
    <t>Kabli morajo biti izdelani skladno s standardom SIST EN 50575:2014+A1:2016 in z upoštevanjem vzdržnih tokov po IEC HD 60364-5-52. Skladno z uredbo EU 305/2011 (CPR) morajo biti kabli opremljeni z izjavo o lastnostih DoP (Declaration of Performance) - oznaka CE, ki  kable razvršča glede na odpornost proti gorenju, sproščanje toplote in širjenje plamena.</t>
  </si>
  <si>
    <t>Kabli morajo ustrezati zahtevam razreda B2ca s1d1a1.</t>
  </si>
  <si>
    <t>zap.št.</t>
  </si>
  <si>
    <t>podroben opis postavke za dobavo in montažo</t>
  </si>
  <si>
    <t>enota</t>
  </si>
  <si>
    <t>količina</t>
  </si>
  <si>
    <t>cena na enoto v EUR  (brez DDV)</t>
  </si>
  <si>
    <t>1.8.1.</t>
  </si>
  <si>
    <t>ODKLOP IN DEMONTAŽA</t>
  </si>
  <si>
    <t>-</t>
  </si>
  <si>
    <t>Odklop in demontaža obstoječih električnih instalacij in ostale električne opreme, da se zagotovi pogojem za varno delo pri renovaciji prostorov. Demontirano opremo in instalacije je potrebno ustrezno deponirati (evidenčni list) ali hraniti za ponovno montažo. Predvideti cca. 48 delovnih ur. Možna predvidena dela so npr.:</t>
  </si>
  <si>
    <t>Demontaža parapetnih kanalov.</t>
  </si>
  <si>
    <t>Demontaža PK polic.</t>
  </si>
  <si>
    <t>Demontaža obstoječih stikal in vtičnic.</t>
  </si>
  <si>
    <t>Demontaža razsvetljave (po dogovoru z investitorjem).</t>
  </si>
  <si>
    <t>Ustrezno skrajšanje in zaščita obstoječih močnostnih in TK vodnikov.</t>
  </si>
  <si>
    <t>Priklop nove klimatske naprave  (zunanje in notranje enote).</t>
  </si>
  <si>
    <t>Priklop dvosistemske rekuperacije za prezračevanje prostora.</t>
  </si>
  <si>
    <t>Demontaža razsvetljave.</t>
  </si>
  <si>
    <t>Priklop nove dvosistemske rekuperacije za prezračevanje prostora.</t>
  </si>
  <si>
    <t>Odklop in demontaža skupaj:</t>
  </si>
  <si>
    <t>1.8.2.</t>
  </si>
  <si>
    <t>INŠTALACIJSKI MATERIAL</t>
  </si>
  <si>
    <t>2</t>
  </si>
  <si>
    <t>Kabel s Cu vodniki - 1 kV položen pretežno na kabelske police in delno v cevi in delno v beton</t>
  </si>
  <si>
    <t>NHXMH-J  3x1.5 mm2</t>
  </si>
  <si>
    <t>m</t>
  </si>
  <si>
    <t>NHXMH-J  3x2.5 mm2</t>
  </si>
  <si>
    <t>NHXMH-J  5x2,5 mm2</t>
  </si>
  <si>
    <t>FG16OM16  5x16 mm2</t>
  </si>
  <si>
    <t>3</t>
  </si>
  <si>
    <t>Dobava in polaganje vodnikov za podatkovno inštalacij, v ometu;  nadometno na kabelskih policah; nadometno v izolirnih ceveh na distančnih objemkah</t>
  </si>
  <si>
    <t>Kabel, S/FTP, kategorije7 -1000Mhz, 4x2xAWG, klasifikacija glede na EN50575-B2ca, LS0H plašč</t>
  </si>
  <si>
    <t>5</t>
  </si>
  <si>
    <t>Kabelska polica iz perforirane hladno pocinkane pločevine z zaokroženimi robovi, komplet z obešalnim in pritrdilnim  priborom, tipskimi fazonskimi kosi (križišča, odcepi, krivine, kolena, zožitve...), kovinskimi zidnimi čepi za beton in vijaki M10, sledeče širine :</t>
  </si>
  <si>
    <t>100/50 mm</t>
  </si>
  <si>
    <t>6</t>
  </si>
  <si>
    <t>Nadometni parapetni kanal, vključno s pokrovom, končniki, raznimi odcepniki, kotniki in ostalim potrebnim montažnim priborom za ustrezno montažo.</t>
  </si>
  <si>
    <t>7</t>
  </si>
  <si>
    <t>Vtičnica za vgradnjo v parapetni kanal, komplet z odgovarjajočo dozo, okvirjem in pritrdilnim materialom, kompletno z vgradnjo in priklopom.</t>
  </si>
  <si>
    <t>2x2P+E, modul 4M</t>
  </si>
  <si>
    <t>3F+N+PE, IP44/CEE, 5-polne, 3x230 V ± 5 %, 50/60 Hz, 16 A,  industrijska</t>
  </si>
  <si>
    <t>8</t>
  </si>
  <si>
    <t>Gibljiva zaščitna plastična cev, ojačena s spiralno opleteno trdo plastično žico raznih  dimenzij.  Kot npr.: Euroflex ali enakovredno</t>
  </si>
  <si>
    <t>EUROFLEX raznih dimenzij</t>
  </si>
  <si>
    <t>9</t>
  </si>
  <si>
    <t>Instalacijska plastična cev/kanal, položena nadometno, komplet z razvodnimi dozami, pritrdilnim materialom.</t>
  </si>
  <si>
    <t>PN raznih dimenzij/NIK kanal raznih dimenzij (15x17, 30x17,...)</t>
  </si>
  <si>
    <t>10</t>
  </si>
  <si>
    <t>Dobava in montaža stikal, vtičnic, priključkov, senzorjev, konektorjev podometne/nadometna izvedbe, bele barve, komplet z nosilnimi in okrasnimi okvirji, pritrdilnim priborom, drobnim materialom, dozami,...</t>
  </si>
  <si>
    <t>stikalo navadno</t>
  </si>
  <si>
    <t>Priklopi tehnoloških naprav in naprav strojnih inštalacij</t>
  </si>
  <si>
    <t>strojne in tehnološke naprave</t>
  </si>
  <si>
    <t>12</t>
  </si>
  <si>
    <t>Doza nadometna/podometna, komplet z uvodnicami in pritrdilnim priborom. Skupaj z investitorjem se določi tip stikal in vtičnic, saj je od tega odvisen tip doz (kot npr. TEM ČATEŽ)</t>
  </si>
  <si>
    <t>doza razna (fi 68, 80, 80x80, 100x100,  3M, 4M, 7M,...)</t>
  </si>
  <si>
    <t>13</t>
  </si>
  <si>
    <t>Zvijavi vodnik z rumeno-zeleno izolacijo za izenačevanje potencialov in povezavo kovinskih mas, položen prosto ali uvlečen v predhodno položene instalacijske cevi</t>
  </si>
  <si>
    <t>HO7Z-K  6</t>
  </si>
  <si>
    <t>HO7Z-K  16</t>
  </si>
  <si>
    <t>14</t>
  </si>
  <si>
    <t>Povezava kovinskih mas z vodnikom za izenačevanje potencialov, komplet z ustreznimi objemkami in pritrdilnim materialom-ozemljitveni priključek</t>
  </si>
  <si>
    <t>15</t>
  </si>
  <si>
    <t>DIP-Dobava in montaža omarice/letve za izenačevanje potenciala DIP</t>
  </si>
  <si>
    <t>Preboj skozi betonsko steno, velikosti do 50mm</t>
  </si>
  <si>
    <t>kmp</t>
  </si>
  <si>
    <t>16</t>
  </si>
  <si>
    <t>Zatesnitev prehodov kabelskih vodnikov in polic med požarnimi  sektorji s protipožarnimi blazinicami in požarno zaščitnim kitom .</t>
  </si>
  <si>
    <t>Kot npr.: Piroterm, Tip: PB, PiroFix PK EXPAN ali enakovredno</t>
  </si>
  <si>
    <t>Blazinice 10x20x3cm - EI 60</t>
  </si>
  <si>
    <t>PiroFix PK EXPAN kit</t>
  </si>
  <si>
    <t>17</t>
  </si>
  <si>
    <t>Preboj skozi zunanjo steno in ustrezna požarna in vodoodporna zatesnitev (za potrebe napajanja klime)</t>
  </si>
  <si>
    <t>Zarisovanje, funkcionalni preizkus, instalacijske meritve in spuščanje v pogon (D1-305)</t>
  </si>
  <si>
    <t>Drobni montažni material, transport in manipulacijski stroški (D1-305)</t>
  </si>
  <si>
    <t>Razna nepredvidena dela (D1-305)</t>
  </si>
  <si>
    <t>Kot npr.: HERMI ali enakovredno</t>
  </si>
  <si>
    <t>Dobava in montaža industrijskih vtičnic</t>
  </si>
  <si>
    <t>3F+N+PE, 230/400 V, 16 A, 5-polna, IP44/CEE</t>
  </si>
  <si>
    <t>1F+N+PE, 230 V ±5 %, 50/60 Hz, 25 A, 3-polna, IP44/CEE</t>
  </si>
  <si>
    <t>11</t>
  </si>
  <si>
    <t>18</t>
  </si>
  <si>
    <t>19</t>
  </si>
  <si>
    <t>Zarisovanje, funkcionalni preizkus, instalacijske meritve in spuščanje v pogon (D1-307)</t>
  </si>
  <si>
    <t>Drobni montažni material, transport in manipulacijski stroški (D1-307)</t>
  </si>
  <si>
    <t>Razna nepredvidena dela (D1-307)</t>
  </si>
  <si>
    <t>Prostor: D1-310</t>
  </si>
  <si>
    <t>FG16OM16  3x6 mm2</t>
  </si>
  <si>
    <t>Zarisovanje, funkcionalni preizkus, instalacijske meritve in spuščanje v pogon (D2-301)</t>
  </si>
  <si>
    <t>Drobni montažni material, transport in manipulacijski stroški (D3-301)</t>
  </si>
  <si>
    <t>Razna nepredvidena dela (D2-301)</t>
  </si>
  <si>
    <t>Parapetni kanali in nadometna elektroinštalacija skupaj:</t>
  </si>
  <si>
    <t>1.8.3.</t>
  </si>
  <si>
    <t>RAZDELILNIKI</t>
  </si>
  <si>
    <t>Ureditev in prevezava obstoječega etažnega razdelilnika D2 za potrebe napajanja nove elektro omare D1-305. Odklop in ustrezna zaščita obstoječih napajalnih vodnikov za prostor D1-305.</t>
  </si>
  <si>
    <t>dobava in vezava notranje elektro omare, vključno s potrebnim materialom (varovalke, stikala, drobnim veznim ter pritrdilnim materialom)</t>
  </si>
  <si>
    <t>FID stikalo 30 mA, 4-polno, tip A (skupna zaščita tokokrogov)</t>
  </si>
  <si>
    <t>prenapetostna zaščita tip C, 3F (za tri faze in ozemljitev)</t>
  </si>
  <si>
    <t xml:space="preserve">avtomatski odklopnik 16 A, tip C, 3-polni (za 3F vtičnico),prekinitvena zmogljivost ≥ 10 kA </t>
  </si>
  <si>
    <t>avtomatski odklopnik 10 A (za razsvetljavo)</t>
  </si>
  <si>
    <t>ločilno stikalo (disconnector) 4-polno, 16 A, v istem prostoru in v bližini naprave</t>
  </si>
  <si>
    <t>ozemljitev – PE, izvedba v skladu z lokalnimi predpisi.</t>
  </si>
  <si>
    <t>Ureditev in prevezava obstoječega etažnega razdelilnika D2 za potrebe napajanja nove elektro omare D1-307. Odklop in ustrezna zaščita obstoječih napajalnih vodnikov za prostor D1-307.</t>
  </si>
  <si>
    <t>FID zaščita 30 mA, tip A:</t>
  </si>
  <si>
    <t>4 polna</t>
  </si>
  <si>
    <t>2 polna</t>
  </si>
  <si>
    <t>prenapetostna zaščita tip C:</t>
  </si>
  <si>
    <t>3F</t>
  </si>
  <si>
    <t>1F</t>
  </si>
  <si>
    <t>Ureditev in prevezava obstoječega etažnega razdelilnika D2 za potrebe napajanja nove elektro omare D1-301. Odklop in ustrezna zaščita obstoječih napajalnih vodnikov za prostor D1-301.</t>
  </si>
  <si>
    <t>FID stikalo</t>
  </si>
  <si>
    <t>prenapetostna zaščita tip C</t>
  </si>
  <si>
    <t>Razdelilniki skupaj:</t>
  </si>
  <si>
    <t>1.8.5.</t>
  </si>
  <si>
    <t>DETEKCIJA PLINA</t>
  </si>
  <si>
    <t>Centrala za detekcijo kisika. Vgrajeno v ustrezno ohišje z akumulatorjem za neprekinjeno delovanje (opredeljeno v NPV oz. elaboratu eksplozijske ogroženosti). Vgrajen vhodno/izhodni modul za prejemanje signala iz varnostne omare za tehnične pline in pošiljanje signala na prezračevalno napravo za varnostno omaro</t>
  </si>
  <si>
    <t>Pozivnik za prenos sporočil preko ETHERNET-a, backup preko GPRS (potrebna SIM kartica - zagotovi investitor)</t>
  </si>
  <si>
    <t>Senzor za detekcijo tehničnih plinov - točen tip določiti glede na zahteve uporabnika</t>
  </si>
  <si>
    <t>Zvočni in optični alarm za detekcijo plina</t>
  </si>
  <si>
    <t>Označevalna nalepka s simbolom</t>
  </si>
  <si>
    <t>Drobni potrošni in nespecifirani material</t>
  </si>
  <si>
    <t>Montaža vseh naprav in elementov DETEKCIJE PLINA NA PRIPRAVLJENE INSTALACIJE (zvezana in zmontirana podnožja, komore,...), nastavitev parametrov, programiranje, testiranje, spuščanje v pogon, zagon sistema in poizkusno delovanje, primopredaja in poučitev pristojnega osebja o delovanju sistema</t>
  </si>
  <si>
    <t>Pregled in izdaja potrdila o brezhibnem delovanju za sistem detekcije plina s strani pooblaščene institucije (kot npr. ZVD, IVD, EKOSYSTEM,...)</t>
  </si>
  <si>
    <t>Sodelovanje pri pregledu sistema detekcije plina s strani dobavitelja in vgrajevalca opreme</t>
  </si>
  <si>
    <t>Detekcija plina skupaj:</t>
  </si>
  <si>
    <t>1.8.4.</t>
  </si>
  <si>
    <t>RASVETLJAVA</t>
  </si>
  <si>
    <t>Dobava in montaža novih LED panel svetil.
Osvetlitev oz. namestitev luči nad vsako delovno površino operaterjev (pred vsako napravo, nad mizami).
Barva svetlobe: bela, vrednosti v Kelvinih: 4000 K.
vetlobna moč: min 500 lx.
Dimenzije svetilk: LED panel, 600 x 600 mm
svetilka mora omogočati uporabo sijalk, ki izpolnjujejo tehnične specifikacije: neusmerjena sijalka mora imeti indeks energijske učinkovitosti EEI ≤ 0,17, zaradi česar je uvrščena v razred energijske učinkovitosti A+ ali višje.</t>
  </si>
  <si>
    <t xml:space="preserve">kos </t>
  </si>
  <si>
    <t>Razsvetljava skupaj:</t>
  </si>
  <si>
    <t>ELEKTROINŠTALACIJE SKUPAJ:</t>
  </si>
  <si>
    <t>?</t>
  </si>
  <si>
    <t>1.9 STROJNE INŠTALACIJE</t>
  </si>
  <si>
    <t>1.9.1.</t>
  </si>
  <si>
    <t>ODKLOP IN DEMONTAŽA IN PONOVNA MONTAŽA</t>
  </si>
  <si>
    <t>Odklop, demontaža in odstranitev vodovodne napeljave  (cevi in priključkov)</t>
  </si>
  <si>
    <t>Odklop, demontaža in trajna zapora (plombiranje oziroma ustrezno zatesnitev) obstoječih radiatorjev in umivalnih korit. Iznos radiatorjev in umivalnih korit, nakladanje in odvoz na stalno deponijo.</t>
  </si>
  <si>
    <t>Prestavitev vodovodne napeljave (cevi in priključkov)</t>
  </si>
  <si>
    <t>dobava in montaža novega umivalnika (vključno z vsemi pripadajočimi elementi – sifon, armatura, pritrdilni material)</t>
  </si>
  <si>
    <t>odklop, demontaža in odstranitev vodovodne napeljave (cevi in priključkov)</t>
  </si>
  <si>
    <t>Odstranitev obstoječih umivalnih korit</t>
  </si>
  <si>
    <t>1.9.2.</t>
  </si>
  <si>
    <t>REKUPERACIJA</t>
  </si>
  <si>
    <t>dobava in montaža lokalne dvosistemske rekuperacije za prezračevanje prostora</t>
  </si>
  <si>
    <t>Rekuperacija skupaj:</t>
  </si>
  <si>
    <t>1.9.3.</t>
  </si>
  <si>
    <t xml:space="preserve">KLIMATSKE NAPRAVE </t>
  </si>
  <si>
    <t>Dobava nove zunanje enote klimatske naprave, vključno z vsemi potrebnimi montažnimi, priključnimi in zagonskimi deli.
Zahteve klimatske naprave:
-območje delovanja: -15 °C &lt; T &lt; 45 °C,
-zmogljivost: vsaj 5,0 kW za hlajenje in gretje,
-pretok zraka: več kot 650 m3/h,
-stenska klimatska naprava,
-klimatska naprava (ne enokanalna in ne dvokanalna) mora izpolnjevati naslednje energijske zahteve: 
a) sezonski izkoristek hlajenja SEER ≥ 6,10 (energijski razred A++ ali višji),
b) sezonski izkoristek ogrevanja SCOP ≥ 3,40 (energijski razred A ali višji).</t>
  </si>
  <si>
    <t>Dobava nove notranje enote klimatske naprave, vključno z vsemi potrebnimi montažnimi, priključnimi in zagonskimi deli.
Zahteve klimatske naprave:
-območje delovanja: -15 °C &lt; T &lt; 45 °C,
-zmogljivost: vsaj 5,0 kW za hlajenje in gretje,
-pretok zraka: več kot 650 m3/h,
-stenska klimatska naprava,
-klimatska naprava (ne enokanalna in ne dvokanalna) mora izpolnjevati naslednje energijske zahteve: 
a) sezonski izkoristek hlajenja SEER ≥ 6,10 (energijski razred A++ ali višji),
b) sezonski izkoristek ogrevanja SCOP ≥ 3,40 (energijski razred A ali višji).
-Vključno s stenskim daljincem za upravljanje</t>
  </si>
  <si>
    <t>Montaža notranje in zunanje enote vključno z:
-izvedbe prebojev skozi parapetni zid
-montaža notranje enote
-montaža stenskih nosilnih konzol
-polaganje instalacij za hladivo, komunikacijo, odvod kondenza med notranjo in zunanjo enoto v dolžini do 12m.
-dobava in polaganje pocinkanih polic po stropu prostora
-Dobava in polaganje PVC kanalov do preboja
-Dobava in polaganje cevi za odvod kondenza do zunanje enote
-Vakumiranje sistema
-Tlačni preizkus in zagon sistema
-Montažni, drobni, pritrdilni in tesnilni material</t>
  </si>
  <si>
    <t>Dobava nove zunanje enote klimatske naprave, vključno z vsemi potrebnimi montažnimi, priključnimi in zagonskimi deli.
Zahteve klimatske naprave:
-območje delovanja: -15 °C &lt; T &lt; 45 °C,
-zmogljivost: vsaj 3,5 kW za hlajenje in gretje,
-pretok zraka: več kot 650 m3/h,
-stenska klimatska naprava,
-klimatska naprava (ne enokanalna in ne dvokanalna) mora izpolnjevati naslednje energijske zahteve: 
a) sezonski izkoristek hlajenja SEER ≥ 6,10 (energijski razred A++ ali višji),
b) sezonski izkoristek ogrevanja SCOP ≥ 3,40 (energijski razred A ali višji).</t>
  </si>
  <si>
    <t>Prevoz in odvoz dvižne ploščadi na lokacijo za montažo zunanjih enot klimatskih naprav in oken.</t>
  </si>
  <si>
    <t>Najem dvižne ploščadi za montažo zunanjih enot klimatskih naprav, dvigom, manipulacijo in namestitvijo zunanjih enot na predvideno mesto montaže ter vsemi spremljajočimi stroški za izvedbo del.</t>
  </si>
  <si>
    <t>Klimatske naprave skupaj:</t>
  </si>
  <si>
    <t>1.9.4.</t>
  </si>
  <si>
    <t>PLINSKE POSTAJE</t>
  </si>
  <si>
    <t>Splošno plini!</t>
  </si>
  <si>
    <t>Pri izvedbi plinskih postaj in razvodov tehničnih plinov je potrebno upoštevati projektno dokumentacijo, veljavne predpise, standarde in pravila stroke za laboratorijske plinske instalacije.</t>
  </si>
  <si>
    <t>V cenah posameznih postavk morajo biti zajeti dobava, transport, razkladanje, manipulacija, montaža, pritrditev, priključitev, označevanje, nastavitve in zagon vseh elementov sistema ter dobava vsega potrebnega spojnega, tesnilnega, pritrdilnega in montažnega materiala za popolno funkcionalnost sistema.</t>
  </si>
  <si>
    <t>Plinski razvodi morajo biti izvedeni iz materialov, primernih za distribucijo plinov visoke čistosti do stopnje čistosti 6.0, z notranje očiščenimi in razmaščenimi cevovodi. Vse komponente sistema (cevovodi, ventili, regulatorji, spojni elementi in ostala oprema) morajo biti medsebojno kompatibilne ter primerne za laboratorijsko uporabo in za uporabljene tehnične pline.</t>
  </si>
  <si>
    <t>Izvajalec mora zagotoviti ustrezno število odjemnih mest, ločeno regulacijo tlaka posameznih plinskih vej ter nemoteno delovanje sistema. Posamezne plinske veje morajo biti opremljene z zapornimi oziroma membranskimi ventili, ki omogočajo vzdrževanje ali menjavo posameznih priključkov brez prekinitve delovanja preostalih porabnikov.</t>
  </si>
  <si>
    <t>Razvodi morajo biti izvedeni tako, da zagotavljajo stabilno regulacijo tlaka, minimalno možnost kontaminacije plina, mehansko zaščito instalacij in varno obratovanje sistema.</t>
  </si>
  <si>
    <t>Po zaključku montaže mora izvajalec izvesti tlačni preizkus, preizkus tesnosti, funkcionalni preizkus sistema ter predati zapisnike o opravljenih preizkusih. V ceni je zajet tudi zagon sistema in sodelovanje pri priklopu laboratorijske opreme.</t>
  </si>
  <si>
    <t>Po zaključku del mora izvajalec odstraniti ves odpadni material, očistiti delovišče in vzpostaviti prvotno stanje prostora.</t>
  </si>
  <si>
    <t>Plinske postaje pred prostori D1-305, D1-307 in D1-310</t>
  </si>
  <si>
    <t xml:space="preserve"> Plinska omara za 2 jeklenki, nepocinkana,  širine 600 mm, s ključavnico in kontrolnim oknom</t>
  </si>
  <si>
    <t>Plinska omara za 4 jeklenke, nepocinkana, širine 1200 mm, s ključavnico in kontrolnim oknom</t>
  </si>
  <si>
    <t>Reducirna postaja za Argon</t>
  </si>
  <si>
    <t>Reducirna postaja za Dušik</t>
  </si>
  <si>
    <t>Razvod tehničnih plinov iz nerjavnih cevi fi 8 x 1 mm  visoke čistosti</t>
  </si>
  <si>
    <t>Zaporni membranski ventila DVM 8 NPTF 1/4"</t>
  </si>
  <si>
    <t>Priključek 1/4" NPT - 8mm RF</t>
  </si>
  <si>
    <t>T- kos 8 mm RF</t>
  </si>
  <si>
    <t>Reducir 8-6mm RF</t>
  </si>
  <si>
    <t>Montažna dela, potni stroški, transport in vnos omare</t>
  </si>
  <si>
    <t>Odjemno mesto EM55 40-1,5 za N2</t>
  </si>
  <si>
    <t>Odjemno mesto EM55 100-50 za Ar</t>
  </si>
  <si>
    <t>Odjemno mesto EM55 40-10 za N2</t>
  </si>
  <si>
    <t>Odjemno mesto EM55 40-10 za N2 (prepihovanje)</t>
  </si>
  <si>
    <t>Odjemno mesto EM55 40-10 za He</t>
  </si>
  <si>
    <t xml:space="preserve">Odjemno mesto EM55 40-10 za Ar </t>
  </si>
  <si>
    <t>Odjemno mesto EM55 40-1,5 za He</t>
  </si>
  <si>
    <t>Plinske postaje skupaj:</t>
  </si>
  <si>
    <t>Nepredvidena dela. Obračuna se po dejanskih količinah z vpisom v gradbeni dnevnik in gradbeno knjigo izmer s potrditvijo nadzora.</t>
  </si>
  <si>
    <t>STROJNE INŠTALACIJE SKUPAJ:</t>
  </si>
  <si>
    <t>C. Elektro inštalacije</t>
  </si>
  <si>
    <t>D. Strojne inštalacije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</si>
</sst>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6" formatCode="#,##0\ &quot;€&quot;;[Red]\-#,##0\ &quot;€&quot;"/>
    <numFmt numFmtId="8" formatCode="#,##0.00\ &quot;€&quot;;[Red]\-#,##0.00\ &quot;€&quot;"/>
    <numFmt numFmtId="43" formatCode="_-* #,##0.00_-;\-* #,##0.00_-;_-* &quot;-&quot;??_-;_-@_-"/>
    <numFmt numFmtId="164" formatCode="#,##0.000000"/>
    <numFmt numFmtId="165" formatCode="#,##0.00\ _€"/>
    <numFmt numFmtId="166" formatCode="#,##0.00\ ;\-#,##0.00\ ;\-#\ [$€]"/>
    <numFmt numFmtId="167" formatCode="#,##0.00\ [$€-1];\-#,##0.00\ [$€-1]"/>
    <numFmt numFmtId="168" formatCode="#,##0.00\ &quot;€&quot;"/>
    <numFmt numFmtId="169" formatCode="0.000000"/>
    <numFmt numFmtId="170" formatCode="0.000"/>
    <numFmt numFmtId="171" formatCode="0.0%"/>
    <numFmt numFmtId="172" formatCode="_(&quot;$&quot;* #,##0.00_);_(&quot;$&quot;* \(#,##0.00\);_(&quot;$&quot;* &quot;-&quot;??_);_(@_)"/>
  </numFmts>
  <fonts count="65" x14ac:knownFonts="1">
    <font>
      <sz val="12"/>
      <color theme="1"/>
      <name val="Calibri"/>
    </font>
    <font>
      <sz val="10"/>
      <color indexed="10"/>
      <name val="Calibri"/>
    </font>
    <font>
      <b/>
      <sz val="12"/>
      <color theme="1"/>
      <name val="Arial Narrow"/>
    </font>
    <font>
      <b/>
      <sz val="10"/>
      <name val="Calibri"/>
    </font>
    <font>
      <sz val="12"/>
      <name val="Arial Narrow"/>
    </font>
    <font>
      <b/>
      <sz val="12"/>
      <name val="Calibri"/>
    </font>
    <font>
      <b/>
      <sz val="12"/>
      <name val="Arial Narrow"/>
    </font>
    <font>
      <sz val="12"/>
      <name val="Calibri"/>
    </font>
    <font>
      <sz val="12"/>
      <name val="Calibri"/>
    </font>
    <font>
      <b/>
      <sz val="12"/>
      <color rgb="FF000000"/>
      <name val="Arial Narrow"/>
    </font>
    <font>
      <sz val="12"/>
      <name val="Arial Narrow"/>
    </font>
    <font>
      <sz val="12"/>
      <name val="Arial"/>
    </font>
    <font>
      <sz val="12"/>
      <color rgb="FF000000"/>
      <name val="Arial Narrow"/>
    </font>
    <font>
      <sz val="12"/>
      <name val="Times New Roman"/>
    </font>
    <font>
      <sz val="12"/>
      <color rgb="FF000000"/>
      <name val="Calibri"/>
    </font>
    <font>
      <b/>
      <sz val="12"/>
      <name val="Calibri"/>
    </font>
    <font>
      <b/>
      <sz val="12"/>
      <color rgb="FF000000"/>
      <name val="Calibri"/>
    </font>
    <font>
      <b/>
      <sz val="12"/>
      <name val="Arial"/>
    </font>
    <font>
      <b/>
      <sz val="12"/>
      <color theme="1"/>
      <name val="Calibri"/>
    </font>
    <font>
      <sz val="12"/>
      <color theme="1"/>
      <name val="Arial Narrow"/>
    </font>
    <font>
      <sz val="10"/>
      <name val="Calibri"/>
    </font>
    <font>
      <sz val="10"/>
      <name val="Arial"/>
    </font>
    <font>
      <sz val="11"/>
      <name val="Times New Roman"/>
    </font>
    <font>
      <sz val="12"/>
      <color theme="1"/>
      <name val="Arial Narrow"/>
    </font>
    <font>
      <sz val="10"/>
      <name val="Arial Narrow"/>
    </font>
    <font>
      <sz val="11"/>
      <name val="Arial Narrow"/>
    </font>
    <font>
      <sz val="12"/>
      <color rgb="FF000000"/>
      <name val="Symbol"/>
    </font>
    <font>
      <sz val="10"/>
      <name val="Arial Narrow"/>
    </font>
    <font>
      <b/>
      <sz val="10"/>
      <name val="Calibri"/>
    </font>
    <font>
      <sz val="10"/>
      <name val="Calibri"/>
    </font>
    <font>
      <sz val="10"/>
      <color indexed="12"/>
      <name val="Calibri"/>
    </font>
    <font>
      <sz val="12"/>
      <color indexed="10"/>
      <name val="Arial Narrow"/>
    </font>
    <font>
      <sz val="10"/>
      <color indexed="8"/>
      <name val="Calibri"/>
    </font>
    <font>
      <b/>
      <sz val="10"/>
      <color indexed="12"/>
      <name val="Calibri"/>
    </font>
    <font>
      <sz val="10"/>
      <color indexed="12"/>
      <name val="Calibri"/>
    </font>
    <font>
      <b/>
      <sz val="12"/>
      <color theme="1"/>
      <name val="Arial Narrow"/>
    </font>
    <font>
      <b/>
      <sz val="12"/>
      <color theme="1"/>
      <name val="Calibri"/>
    </font>
    <font>
      <sz val="10"/>
      <color theme="1"/>
      <name val="Arial Narrow"/>
    </font>
    <font>
      <b/>
      <i/>
      <sz val="9"/>
      <name val="Arial Narrow"/>
    </font>
    <font>
      <sz val="9"/>
      <name val="Arial Narrow"/>
    </font>
    <font>
      <b/>
      <sz val="9"/>
      <name val="Arial Narrow"/>
    </font>
    <font>
      <sz val="9"/>
      <color theme="1"/>
      <name val="Segoe UI"/>
    </font>
    <font>
      <sz val="12"/>
      <color rgb="FFFF0000"/>
      <name val="Arial Narrow"/>
    </font>
    <font>
      <b/>
      <i/>
      <sz val="9"/>
      <color rgb="FF000000"/>
      <name val="Segoe UI"/>
    </font>
    <font>
      <b/>
      <i/>
      <sz val="9"/>
      <color theme="1"/>
      <name val="Segoe UI"/>
    </font>
    <font>
      <sz val="12"/>
      <color theme="1"/>
      <name val="Segoe UI"/>
    </font>
    <font>
      <sz val="9"/>
      <name val="Segoe UI"/>
    </font>
    <font>
      <sz val="10"/>
      <color theme="1"/>
      <name val="Arial Narrow"/>
    </font>
    <font>
      <sz val="10"/>
      <color rgb="FF000000"/>
      <name val="Arial Narrow"/>
    </font>
    <font>
      <sz val="11"/>
      <color theme="1"/>
      <name val="Segoe UI"/>
    </font>
    <font>
      <sz val="11"/>
      <color theme="1"/>
      <name val="Arial"/>
    </font>
    <font>
      <b/>
      <sz val="12"/>
      <color indexed="8"/>
      <name val="Arial Narrow"/>
    </font>
    <font>
      <sz val="12"/>
      <color indexed="8"/>
      <name val="Arial Narrow"/>
    </font>
    <font>
      <sz val="11"/>
      <color theme="1"/>
      <name val="Arial Narrow"/>
    </font>
    <font>
      <i/>
      <sz val="12"/>
      <color indexed="8"/>
      <name val="Arial Narrow"/>
    </font>
    <font>
      <b/>
      <sz val="11"/>
      <color theme="1"/>
      <name val="Arial Narrow"/>
    </font>
    <font>
      <sz val="11"/>
      <color theme="1"/>
      <name val="Calibri"/>
    </font>
    <font>
      <sz val="11"/>
      <color rgb="FF0000FF"/>
      <name val="Calibri"/>
    </font>
    <font>
      <sz val="11"/>
      <color indexed="8"/>
      <name val="Calibri"/>
    </font>
    <font>
      <sz val="10"/>
      <color indexed="8"/>
      <name val="Arial Narrow"/>
    </font>
    <font>
      <sz val="10"/>
      <name val="Arial"/>
    </font>
    <font>
      <sz val="10"/>
      <name val="Arial CE"/>
    </font>
    <font>
      <sz val="12"/>
      <color theme="1"/>
      <name val="Calibri"/>
    </font>
    <font>
      <sz val="12"/>
      <color indexed="8"/>
      <name val="Arial Narrow"/>
      <family val="2"/>
      <charset val="238"/>
    </font>
    <font>
      <sz val="12"/>
      <color theme="1"/>
      <name val="Calibri"/>
      <family val="2"/>
      <charset val="238"/>
      <scheme val="minor"/>
    </font>
  </fonts>
  <fills count="8">
    <fill>
      <patternFill patternType="none"/>
    </fill>
    <fill>
      <patternFill patternType="gray125"/>
    </fill>
    <fill>
      <patternFill patternType="solid">
        <fgColor theme="0" tint="-4.9989318521683403E-2"/>
        <bgColor indexed="65"/>
      </patternFill>
    </fill>
    <fill>
      <patternFill patternType="solid">
        <fgColor rgb="FFFFFF00"/>
      </patternFill>
    </fill>
    <fill>
      <patternFill patternType="solid">
        <fgColor theme="2"/>
      </patternFill>
    </fill>
    <fill>
      <patternFill patternType="solid">
        <fgColor theme="4" tint="0.59996337778862885"/>
        <bgColor indexed="65"/>
      </patternFill>
    </fill>
    <fill>
      <patternFill patternType="solid">
        <fgColor theme="9" tint="0.79995117038483843"/>
        <bgColor indexed="65"/>
      </patternFill>
    </fill>
    <fill>
      <patternFill patternType="solid">
        <fgColor theme="0"/>
      </patternFill>
    </fill>
  </fills>
  <borders count="2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indexed="8"/>
      </top>
      <bottom style="thin">
        <color indexed="8"/>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indexed="8"/>
      </bottom>
      <diagonal/>
    </border>
    <border>
      <left/>
      <right/>
      <top style="thin">
        <color indexed="8"/>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8"/>
      </left>
      <right style="thin">
        <color indexed="8"/>
      </right>
      <top style="thin">
        <color indexed="8"/>
      </top>
      <bottom/>
      <diagonal/>
    </border>
    <border>
      <left/>
      <right style="thin">
        <color auto="1"/>
      </right>
      <top/>
      <bottom style="thin">
        <color auto="1"/>
      </bottom>
      <diagonal/>
    </border>
    <border>
      <left/>
      <right/>
      <top style="thin">
        <color indexed="64"/>
      </top>
      <bottom style="thin">
        <color indexed="64"/>
      </bottom>
      <diagonal/>
    </border>
  </borders>
  <cellStyleXfs count="19">
    <xf numFmtId="0" fontId="0" fillId="0" borderId="0"/>
    <xf numFmtId="43" fontId="62" fillId="0" borderId="0"/>
    <xf numFmtId="172" fontId="56" fillId="0" borderId="0">
      <alignment vertical="center"/>
    </xf>
    <xf numFmtId="0" fontId="57" fillId="0" borderId="0">
      <alignment vertical="center"/>
    </xf>
    <xf numFmtId="0" fontId="58" fillId="0" borderId="0"/>
    <xf numFmtId="0" fontId="59" fillId="0" borderId="0"/>
    <xf numFmtId="0" fontId="60" fillId="0" borderId="0"/>
    <xf numFmtId="0" fontId="61" fillId="0" borderId="0"/>
    <xf numFmtId="0" fontId="61" fillId="0" borderId="0"/>
    <xf numFmtId="0" fontId="59" fillId="0" borderId="0"/>
    <xf numFmtId="0" fontId="60" fillId="0" borderId="0"/>
    <xf numFmtId="0" fontId="60" fillId="0" borderId="0"/>
    <xf numFmtId="0" fontId="58" fillId="0" borderId="0"/>
    <xf numFmtId="0" fontId="60" fillId="0" borderId="0"/>
    <xf numFmtId="0" fontId="60" fillId="0" borderId="0"/>
    <xf numFmtId="0" fontId="60" fillId="0" borderId="0"/>
    <xf numFmtId="0" fontId="60" fillId="0" borderId="0"/>
    <xf numFmtId="0" fontId="61" fillId="0" borderId="0"/>
    <xf numFmtId="0" fontId="61" fillId="0" borderId="0"/>
  </cellStyleXfs>
  <cellXfs count="499">
    <xf numFmtId="0" fontId="0" fillId="0" borderId="0" xfId="0"/>
    <xf numFmtId="0" fontId="2" fillId="0" borderId="0" xfId="0" applyFont="1" applyAlignment="1">
      <alignment horizontal="left" vertical="top" wrapText="1"/>
    </xf>
    <xf numFmtId="4" fontId="0" fillId="0" borderId="0" xfId="0" applyNumberFormat="1" applyAlignment="1">
      <alignment horizontal="right"/>
    </xf>
    <xf numFmtId="0" fontId="0" fillId="0" borderId="0" xfId="0" applyAlignment="1">
      <alignment horizontal="right"/>
    </xf>
    <xf numFmtId="0" fontId="12" fillId="0" borderId="0" xfId="0" applyFont="1"/>
    <xf numFmtId="0" fontId="23" fillId="0" borderId="0" xfId="0" applyFont="1" applyAlignment="1">
      <alignment wrapText="1"/>
    </xf>
    <xf numFmtId="0" fontId="23" fillId="0" borderId="0" xfId="0" applyFont="1" applyAlignment="1">
      <alignment horizontal="right"/>
    </xf>
    <xf numFmtId="0" fontId="23" fillId="0" borderId="0" xfId="0" applyFont="1"/>
    <xf numFmtId="0" fontId="0" fillId="0" borderId="2" xfId="0" applyBorder="1"/>
    <xf numFmtId="0" fontId="18" fillId="0" borderId="0" xfId="0" applyFont="1"/>
    <xf numFmtId="4" fontId="0" fillId="0" borderId="0" xfId="0" applyNumberFormat="1"/>
    <xf numFmtId="0" fontId="23" fillId="0" borderId="0" xfId="0" applyFont="1" applyAlignment="1">
      <alignment horizontal="left" vertical="center" wrapText="1"/>
    </xf>
    <xf numFmtId="0" fontId="23" fillId="0" borderId="0" xfId="0" applyFont="1" applyAlignment="1">
      <alignment vertical="top" wrapText="1"/>
    </xf>
    <xf numFmtId="4" fontId="23" fillId="0" borderId="0" xfId="0" applyNumberFormat="1" applyFont="1" applyAlignment="1">
      <alignment horizontal="right"/>
    </xf>
    <xf numFmtId="0" fontId="23" fillId="0" borderId="0" xfId="0" applyFont="1" applyAlignment="1">
      <alignment horizontal="left" vertical="top" wrapText="1"/>
    </xf>
    <xf numFmtId="0" fontId="23" fillId="0" borderId="0" xfId="0" applyFont="1" applyAlignment="1">
      <alignment horizontal="center" wrapText="1"/>
    </xf>
    <xf numFmtId="0" fontId="2" fillId="0" borderId="0" xfId="0" applyFont="1" applyAlignment="1">
      <alignment horizontal="left" vertical="center" wrapText="1"/>
    </xf>
    <xf numFmtId="0" fontId="9" fillId="0" borderId="0" xfId="0" applyFont="1" applyAlignment="1">
      <alignment horizontal="left" vertical="top" wrapText="1"/>
    </xf>
    <xf numFmtId="0" fontId="23" fillId="0" borderId="0" xfId="0" applyFont="1" applyAlignment="1">
      <alignment horizontal="center" vertical="center" wrapText="1"/>
    </xf>
    <xf numFmtId="0" fontId="23" fillId="3" borderId="0" xfId="0" applyFont="1" applyFill="1" applyAlignment="1">
      <alignment horizontal="left" wrapText="1"/>
    </xf>
    <xf numFmtId="164" fontId="4" fillId="0" borderId="0" xfId="7" applyNumberFormat="1" applyFont="1" applyAlignment="1">
      <alignment horizontal="right"/>
    </xf>
    <xf numFmtId="4" fontId="23" fillId="0" borderId="0" xfId="0" applyNumberFormat="1" applyFont="1"/>
    <xf numFmtId="0" fontId="23" fillId="0" borderId="0" xfId="0" applyFont="1" applyAlignment="1">
      <alignment horizontal="center"/>
    </xf>
    <xf numFmtId="0" fontId="23" fillId="0" borderId="0" xfId="0" applyFont="1" applyAlignment="1">
      <alignment horizontal="left" wrapText="1"/>
    </xf>
    <xf numFmtId="8" fontId="23" fillId="0" borderId="0" xfId="0" applyNumberFormat="1" applyFont="1" applyAlignment="1">
      <alignment horizontal="right" wrapText="1"/>
    </xf>
    <xf numFmtId="0" fontId="2" fillId="0" borderId="1" xfId="0" applyFont="1" applyBorder="1" applyAlignment="1">
      <alignment horizontal="right" vertical="center" wrapText="1"/>
    </xf>
    <xf numFmtId="0" fontId="2" fillId="0" borderId="2" xfId="0" applyFont="1" applyBorder="1" applyAlignment="1">
      <alignment horizontal="center" wrapText="1"/>
    </xf>
    <xf numFmtId="8" fontId="23" fillId="5" borderId="6" xfId="0" applyNumberFormat="1" applyFont="1" applyFill="1" applyBorder="1" applyAlignment="1">
      <alignment horizontal="right" wrapText="1"/>
    </xf>
    <xf numFmtId="0" fontId="23" fillId="0" borderId="2" xfId="0" applyFont="1" applyBorder="1" applyAlignment="1">
      <alignment horizontal="right"/>
    </xf>
    <xf numFmtId="4" fontId="23" fillId="0" borderId="2" xfId="0" applyNumberFormat="1" applyFont="1" applyBorder="1" applyAlignment="1">
      <alignment horizontal="right"/>
    </xf>
    <xf numFmtId="4" fontId="35" fillId="0" borderId="3" xfId="0" applyNumberFormat="1" applyFont="1" applyBorder="1" applyAlignment="1">
      <alignment horizontal="right"/>
    </xf>
    <xf numFmtId="4" fontId="36" fillId="0" borderId="0" xfId="0" applyNumberFormat="1" applyFont="1"/>
    <xf numFmtId="4" fontId="36" fillId="0" borderId="0" xfId="0" applyNumberFormat="1" applyFont="1" applyAlignment="1">
      <alignment horizontal="right"/>
    </xf>
    <xf numFmtId="0" fontId="2" fillId="0" borderId="0" xfId="0" applyFont="1" applyAlignment="1">
      <alignment horizontal="center" wrapText="1"/>
    </xf>
    <xf numFmtId="0" fontId="37" fillId="0" borderId="0" xfId="0" applyFont="1" applyAlignment="1">
      <alignment horizontal="center" vertical="center" wrapText="1"/>
    </xf>
    <xf numFmtId="164" fontId="20" fillId="0" borderId="0" xfId="7" applyNumberFormat="1" applyFont="1" applyAlignment="1">
      <alignment horizontal="right"/>
    </xf>
    <xf numFmtId="0" fontId="0" fillId="0" borderId="2" xfId="0" applyBorder="1" applyAlignment="1">
      <alignment horizontal="right"/>
    </xf>
    <xf numFmtId="4" fontId="0" fillId="0" borderId="2" xfId="0" applyNumberFormat="1" applyBorder="1" applyAlignment="1">
      <alignment horizontal="right"/>
    </xf>
    <xf numFmtId="0" fontId="12" fillId="0" borderId="0" xfId="0" applyFont="1" applyAlignment="1">
      <alignment horizontal="left" vertical="top" wrapText="1"/>
    </xf>
    <xf numFmtId="0" fontId="38" fillId="0" borderId="0" xfId="0" applyFont="1" applyAlignment="1">
      <alignment vertical="top" wrapText="1"/>
    </xf>
    <xf numFmtId="4" fontId="39" fillId="0" borderId="0" xfId="14" applyNumberFormat="1" applyFont="1" applyAlignment="1">
      <alignment horizontal="center"/>
    </xf>
    <xf numFmtId="2" fontId="39" fillId="0" borderId="0" xfId="14" applyNumberFormat="1" applyFont="1" applyAlignment="1">
      <alignment horizontal="right"/>
    </xf>
    <xf numFmtId="165" fontId="39" fillId="0" borderId="0" xfId="14" applyNumberFormat="1" applyFont="1"/>
    <xf numFmtId="4" fontId="39" fillId="0" borderId="0" xfId="14" applyNumberFormat="1" applyFont="1" applyAlignment="1">
      <alignment horizontal="right"/>
    </xf>
    <xf numFmtId="0" fontId="12" fillId="0" borderId="0" xfId="0" applyFont="1" applyAlignment="1">
      <alignment horizontal="center" wrapText="1"/>
    </xf>
    <xf numFmtId="0" fontId="12" fillId="0" borderId="0" xfId="0" applyFont="1" applyAlignment="1">
      <alignment horizontal="left" wrapText="1"/>
    </xf>
    <xf numFmtId="0" fontId="12" fillId="0" borderId="0" xfId="0" applyFont="1" applyAlignment="1">
      <alignment horizontal="center" vertical="center" wrapText="1"/>
    </xf>
    <xf numFmtId="0" fontId="23" fillId="0" borderId="0" xfId="0" applyFont="1" applyAlignment="1">
      <alignment horizontal="right" vertical="center" wrapText="1"/>
    </xf>
    <xf numFmtId="0" fontId="2" fillId="0" borderId="0" xfId="0" applyFont="1" applyAlignment="1">
      <alignment horizontal="right" vertical="center" wrapText="1"/>
    </xf>
    <xf numFmtId="8" fontId="23" fillId="5" borderId="0" xfId="0" applyNumberFormat="1" applyFont="1" applyFill="1" applyAlignment="1">
      <alignment horizontal="right" wrapText="1"/>
    </xf>
    <xf numFmtId="4" fontId="35" fillId="0" borderId="0" xfId="0" applyNumberFormat="1" applyFont="1" applyAlignment="1">
      <alignment horizontal="right"/>
    </xf>
    <xf numFmtId="8" fontId="23" fillId="5" borderId="7" xfId="0" applyNumberFormat="1" applyFont="1" applyFill="1" applyBorder="1" applyAlignment="1">
      <alignment horizontal="right" wrapText="1"/>
    </xf>
    <xf numFmtId="0" fontId="12" fillId="0" borderId="0" xfId="0" applyFont="1" applyAlignment="1">
      <alignment horizontal="left" vertical="center" wrapText="1"/>
    </xf>
    <xf numFmtId="0" fontId="12" fillId="0" borderId="0" xfId="0" applyFont="1" applyAlignment="1">
      <alignment vertical="top" wrapText="1"/>
    </xf>
    <xf numFmtId="4" fontId="36" fillId="0" borderId="3" xfId="0" applyNumberFormat="1" applyFont="1" applyBorder="1" applyAlignment="1">
      <alignment horizontal="right"/>
    </xf>
    <xf numFmtId="0" fontId="2" fillId="0" borderId="1" xfId="0" applyFont="1" applyBorder="1" applyAlignment="1">
      <alignment horizontal="right" wrapText="1"/>
    </xf>
    <xf numFmtId="4" fontId="18" fillId="0" borderId="3" xfId="0" applyNumberFormat="1" applyFont="1" applyBorder="1" applyAlignment="1">
      <alignment horizontal="right"/>
    </xf>
    <xf numFmtId="0" fontId="23" fillId="0" borderId="0" xfId="0" applyFont="1" applyAlignment="1">
      <alignment vertical="top"/>
    </xf>
    <xf numFmtId="0" fontId="0" fillId="0" borderId="0" xfId="0" applyAlignment="1">
      <alignment horizontal="center"/>
    </xf>
    <xf numFmtId="0" fontId="2" fillId="0" borderId="0" xfId="0" applyFont="1" applyAlignment="1">
      <alignment horizontal="left" vertical="center"/>
    </xf>
    <xf numFmtId="0" fontId="23" fillId="0" borderId="0" xfId="0" applyFont="1" applyAlignment="1">
      <alignment horizontal="left"/>
    </xf>
    <xf numFmtId="0" fontId="23" fillId="0" borderId="0" xfId="0" applyFont="1" applyAlignment="1">
      <alignment horizontal="left" vertical="center"/>
    </xf>
    <xf numFmtId="0" fontId="42" fillId="0" borderId="0" xfId="0" applyFont="1" applyAlignment="1">
      <alignment horizontal="center" wrapText="1"/>
    </xf>
    <xf numFmtId="0" fontId="23" fillId="0" borderId="0" xfId="0" applyFont="1" applyAlignment="1">
      <alignment vertical="center"/>
    </xf>
    <xf numFmtId="0" fontId="23" fillId="0" borderId="0" xfId="0" applyFont="1" applyAlignment="1">
      <alignment horizontal="center" vertical="top"/>
    </xf>
    <xf numFmtId="4" fontId="23" fillId="0" borderId="0" xfId="0" applyNumberFormat="1" applyFont="1" applyAlignment="1">
      <alignment horizontal="right" wrapText="1"/>
    </xf>
    <xf numFmtId="43" fontId="0" fillId="0" borderId="0" xfId="1" applyFont="1" applyAlignment="1">
      <alignment horizontal="center"/>
    </xf>
    <xf numFmtId="0" fontId="2" fillId="0" borderId="0" xfId="0" applyFont="1" applyAlignment="1">
      <alignment horizontal="center" vertical="center"/>
    </xf>
    <xf numFmtId="43" fontId="23" fillId="0" borderId="0" xfId="1" applyFont="1" applyAlignment="1">
      <alignment horizontal="center"/>
    </xf>
    <xf numFmtId="0" fontId="23" fillId="0" borderId="0" xfId="0" applyFont="1" applyAlignment="1">
      <alignment horizontal="center" vertical="center"/>
    </xf>
    <xf numFmtId="0" fontId="14" fillId="0" borderId="0" xfId="0" applyFont="1" applyAlignment="1">
      <alignment horizontal="left" vertical="top" wrapText="1"/>
    </xf>
    <xf numFmtId="43" fontId="23" fillId="0" borderId="0" xfId="1" applyFont="1" applyAlignment="1">
      <alignment horizontal="center" wrapText="1"/>
    </xf>
    <xf numFmtId="8" fontId="12" fillId="4" borderId="0" xfId="0" applyNumberFormat="1" applyFont="1" applyFill="1" applyAlignment="1">
      <alignment horizontal="right" wrapText="1"/>
    </xf>
    <xf numFmtId="4" fontId="23" fillId="0" borderId="0" xfId="0" applyNumberFormat="1" applyFont="1" applyAlignment="1">
      <alignment wrapText="1"/>
    </xf>
    <xf numFmtId="0" fontId="49" fillId="0" borderId="0" xfId="0" applyFont="1"/>
    <xf numFmtId="0" fontId="50" fillId="0" borderId="0" xfId="0" applyFont="1"/>
    <xf numFmtId="49" fontId="52" fillId="0" borderId="0" xfId="0" applyNumberFormat="1" applyFont="1" applyAlignment="1">
      <alignment horizontal="left"/>
    </xf>
    <xf numFmtId="0" fontId="19" fillId="0" borderId="0" xfId="0" applyFont="1" applyAlignment="1">
      <alignment wrapText="1"/>
    </xf>
    <xf numFmtId="0" fontId="53" fillId="0" borderId="0" xfId="0" applyFont="1"/>
    <xf numFmtId="166" fontId="51" fillId="0" borderId="0" xfId="0" applyNumberFormat="1" applyFont="1" applyAlignment="1">
      <alignment horizontal="left"/>
    </xf>
    <xf numFmtId="166" fontId="52" fillId="0" borderId="0" xfId="0" applyNumberFormat="1" applyFont="1"/>
    <xf numFmtId="167" fontId="52" fillId="0" borderId="0" xfId="2" applyNumberFormat="1" applyFont="1" applyAlignment="1"/>
    <xf numFmtId="0" fontId="19" fillId="0" borderId="0" xfId="0" applyFont="1"/>
    <xf numFmtId="166" fontId="52" fillId="0" borderId="9" xfId="0" applyNumberFormat="1" applyFont="1" applyBorder="1"/>
    <xf numFmtId="166" fontId="54" fillId="0" borderId="9" xfId="0" applyNumberFormat="1" applyFont="1" applyBorder="1"/>
    <xf numFmtId="167" fontId="52" fillId="0" borderId="9" xfId="2" applyNumberFormat="1" applyFont="1" applyBorder="1" applyAlignment="1"/>
    <xf numFmtId="166" fontId="52" fillId="0" borderId="10" xfId="0" applyNumberFormat="1" applyFont="1" applyBorder="1"/>
    <xf numFmtId="167" fontId="52" fillId="0" borderId="10" xfId="2" applyNumberFormat="1" applyFont="1" applyBorder="1" applyAlignment="1"/>
    <xf numFmtId="166" fontId="52" fillId="0" borderId="11" xfId="0" applyNumberFormat="1" applyFont="1" applyBorder="1"/>
    <xf numFmtId="167" fontId="52" fillId="0" borderId="11" xfId="2" applyNumberFormat="1" applyFont="1" applyBorder="1" applyAlignment="1"/>
    <xf numFmtId="167" fontId="53" fillId="0" borderId="0" xfId="0" applyNumberFormat="1" applyFont="1"/>
    <xf numFmtId="167" fontId="53" fillId="0" borderId="0" xfId="0" applyNumberFormat="1" applyFont="1" applyAlignment="1">
      <alignment horizontal="left"/>
    </xf>
    <xf numFmtId="6" fontId="55" fillId="0" borderId="0" xfId="0" applyNumberFormat="1" applyFont="1"/>
    <xf numFmtId="0" fontId="2" fillId="0" borderId="0" xfId="0" applyFont="1" applyAlignment="1">
      <alignment vertical="top" wrapText="1"/>
    </xf>
    <xf numFmtId="49" fontId="51" fillId="0" borderId="0" xfId="0" applyNumberFormat="1" applyFont="1" applyAlignment="1">
      <alignment horizontal="left" vertical="top" wrapText="1"/>
    </xf>
    <xf numFmtId="0" fontId="19" fillId="0" borderId="12" xfId="0" applyFont="1" applyBorder="1" applyAlignment="1">
      <alignment wrapText="1"/>
    </xf>
    <xf numFmtId="0" fontId="23" fillId="0" borderId="12" xfId="0" applyFont="1" applyBorder="1" applyAlignment="1">
      <alignment horizontal="left" vertical="center" wrapText="1"/>
    </xf>
    <xf numFmtId="0" fontId="23" fillId="0" borderId="12" xfId="0" applyFont="1" applyBorder="1" applyAlignment="1">
      <alignment horizontal="left" wrapText="1"/>
    </xf>
    <xf numFmtId="0" fontId="37" fillId="0" borderId="12" xfId="0" applyFont="1" applyBorder="1" applyAlignment="1">
      <alignment horizontal="center" wrapText="1"/>
    </xf>
    <xf numFmtId="0" fontId="23" fillId="0" borderId="12" xfId="0" applyFont="1" applyBorder="1" applyAlignment="1">
      <alignment wrapText="1"/>
    </xf>
    <xf numFmtId="4" fontId="37" fillId="0" borderId="12" xfId="0" applyNumberFormat="1" applyFont="1" applyBorder="1" applyAlignment="1">
      <alignment wrapText="1"/>
    </xf>
    <xf numFmtId="0" fontId="23" fillId="0" borderId="12" xfId="0" applyFont="1" applyBorder="1" applyAlignment="1">
      <alignment horizontal="center" wrapText="1"/>
    </xf>
    <xf numFmtId="0" fontId="23" fillId="3" borderId="12" xfId="0" applyFont="1" applyFill="1" applyBorder="1" applyAlignment="1">
      <alignment horizontal="center" wrapText="1"/>
    </xf>
    <xf numFmtId="8" fontId="23" fillId="4" borderId="12" xfId="0" applyNumberFormat="1" applyFont="1" applyFill="1" applyBorder="1" applyAlignment="1">
      <alignment horizontal="right" wrapText="1"/>
    </xf>
    <xf numFmtId="164" fontId="20" fillId="0" borderId="12" xfId="7" applyNumberFormat="1" applyFont="1" applyBorder="1"/>
    <xf numFmtId="4" fontId="23" fillId="0" borderId="12" xfId="0" applyNumberFormat="1" applyFont="1" applyBorder="1" applyAlignment="1">
      <alignment wrapText="1"/>
    </xf>
    <xf numFmtId="0" fontId="12" fillId="0" borderId="12" xfId="0" applyFont="1" applyBorder="1" applyAlignment="1">
      <alignment horizontal="justify"/>
    </xf>
    <xf numFmtId="0" fontId="23" fillId="0" borderId="12" xfId="0" applyFont="1" applyBorder="1" applyAlignment="1">
      <alignment horizontal="right" wrapText="1"/>
    </xf>
    <xf numFmtId="0" fontId="12" fillId="0" borderId="12" xfId="0" applyFont="1" applyBorder="1" applyAlignment="1">
      <alignment horizontal="left" vertical="top" wrapText="1"/>
    </xf>
    <xf numFmtId="0" fontId="23" fillId="0" borderId="12" xfId="0" applyFont="1" applyBorder="1" applyAlignment="1">
      <alignment horizontal="right" vertical="center" wrapText="1"/>
    </xf>
    <xf numFmtId="0" fontId="2" fillId="0" borderId="12" xfId="0" applyFont="1" applyBorder="1" applyAlignment="1">
      <alignment horizontal="center" wrapText="1"/>
    </xf>
    <xf numFmtId="8" fontId="23" fillId="5" borderId="12" xfId="0" applyNumberFormat="1" applyFont="1" applyFill="1" applyBorder="1" applyAlignment="1">
      <alignment horizontal="right" wrapText="1"/>
    </xf>
    <xf numFmtId="0" fontId="2" fillId="0" borderId="12" xfId="0" applyFont="1" applyBorder="1" applyAlignment="1">
      <alignment horizontal="right" vertical="center" wrapText="1"/>
    </xf>
    <xf numFmtId="4" fontId="35" fillId="0" borderId="12" xfId="0" applyNumberFormat="1" applyFont="1" applyBorder="1" applyAlignment="1">
      <alignment wrapText="1"/>
    </xf>
    <xf numFmtId="0" fontId="2" fillId="0" borderId="12" xfId="0" applyFont="1" applyBorder="1" applyAlignment="1">
      <alignment horizontal="left" vertical="center" wrapText="1"/>
    </xf>
    <xf numFmtId="0" fontId="23" fillId="0" borderId="12" xfId="0" applyFont="1" applyBorder="1" applyAlignment="1">
      <alignment horizontal="center" vertical="center" wrapText="1"/>
    </xf>
    <xf numFmtId="0" fontId="0" fillId="0" borderId="12" xfId="0" applyBorder="1" applyAlignment="1">
      <alignment horizontal="right"/>
    </xf>
    <xf numFmtId="4" fontId="0" fillId="0" borderId="12" xfId="0" applyNumberFormat="1" applyBorder="1" applyAlignment="1">
      <alignment horizontal="right"/>
    </xf>
    <xf numFmtId="0" fontId="23" fillId="3" borderId="12" xfId="0" applyFont="1" applyFill="1" applyBorder="1" applyAlignment="1">
      <alignment horizontal="left" wrapText="1"/>
    </xf>
    <xf numFmtId="8" fontId="12" fillId="4" borderId="12" xfId="0" applyNumberFormat="1" applyFont="1" applyFill="1" applyBorder="1" applyAlignment="1">
      <alignment horizontal="right" wrapText="1"/>
    </xf>
    <xf numFmtId="164" fontId="8" fillId="0" borderId="12" xfId="7" applyNumberFormat="1" applyFont="1" applyBorder="1" applyAlignment="1">
      <alignment horizontal="right"/>
    </xf>
    <xf numFmtId="4" fontId="23" fillId="0" borderId="12" xfId="0" applyNumberFormat="1" applyFont="1" applyBorder="1" applyAlignment="1">
      <alignment horizontal="right"/>
    </xf>
    <xf numFmtId="0" fontId="19" fillId="0" borderId="12" xfId="0" applyFont="1" applyBorder="1" applyAlignment="1">
      <alignment horizontal="left" vertical="center" wrapText="1"/>
    </xf>
    <xf numFmtId="0" fontId="12" fillId="0" borderId="12" xfId="0" applyFont="1" applyBorder="1" applyAlignment="1">
      <alignment wrapText="1"/>
    </xf>
    <xf numFmtId="8" fontId="23" fillId="0" borderId="12" xfId="0" applyNumberFormat="1" applyFont="1" applyBorder="1" applyAlignment="1">
      <alignment horizontal="right" wrapText="1"/>
    </xf>
    <xf numFmtId="0" fontId="45" fillId="0" borderId="12" xfId="0" applyFont="1" applyBorder="1" applyAlignment="1">
      <alignment vertical="top"/>
    </xf>
    <xf numFmtId="2" fontId="19" fillId="0" borderId="12" xfId="0" applyNumberFormat="1" applyFont="1" applyBorder="1" applyAlignment="1">
      <alignment horizontal="left" vertical="top" wrapText="1"/>
    </xf>
    <xf numFmtId="0" fontId="45" fillId="0" borderId="12" xfId="0" applyFont="1" applyBorder="1" applyAlignment="1">
      <alignment horizontal="right"/>
    </xf>
    <xf numFmtId="4" fontId="45" fillId="0" borderId="12" xfId="0" applyNumberFormat="1" applyFont="1" applyBorder="1" applyAlignment="1">
      <alignment horizontal="right"/>
    </xf>
    <xf numFmtId="168" fontId="45" fillId="0" borderId="12" xfId="0" applyNumberFormat="1" applyFont="1" applyBorder="1" applyAlignment="1">
      <alignment horizontal="right"/>
    </xf>
    <xf numFmtId="8" fontId="12" fillId="0" borderId="12" xfId="0" applyNumberFormat="1" applyFont="1" applyBorder="1" applyAlignment="1">
      <alignment horizontal="right" wrapText="1"/>
    </xf>
    <xf numFmtId="2" fontId="45" fillId="0" borderId="12" xfId="0" applyNumberFormat="1" applyFont="1" applyBorder="1" applyAlignment="1">
      <alignment horizontal="left" vertical="top" wrapText="1"/>
    </xf>
    <xf numFmtId="0" fontId="23" fillId="0" borderId="12" xfId="0" applyFont="1" applyBorder="1" applyAlignment="1">
      <alignment horizontal="left" vertical="top"/>
    </xf>
    <xf numFmtId="0" fontId="23" fillId="0" borderId="12" xfId="0" applyFont="1" applyBorder="1" applyAlignment="1">
      <alignment horizontal="center"/>
    </xf>
    <xf numFmtId="0" fontId="23" fillId="3" borderId="12" xfId="0" applyFont="1" applyFill="1" applyBorder="1" applyAlignment="1">
      <alignment horizontal="left"/>
    </xf>
    <xf numFmtId="8" fontId="12" fillId="4" borderId="12" xfId="0" applyNumberFormat="1" applyFont="1" applyFill="1" applyBorder="1" applyAlignment="1">
      <alignment horizontal="right"/>
    </xf>
    <xf numFmtId="0" fontId="19" fillId="0" borderId="12" xfId="0" applyFont="1" applyBorder="1" applyAlignment="1">
      <alignment horizontal="center"/>
    </xf>
    <xf numFmtId="0" fontId="23" fillId="0" borderId="12" xfId="0" applyFont="1" applyBorder="1"/>
    <xf numFmtId="0" fontId="23" fillId="0" borderId="12" xfId="0" applyFont="1" applyBorder="1" applyAlignment="1">
      <alignment horizontal="right"/>
    </xf>
    <xf numFmtId="4" fontId="35" fillId="0" borderId="12" xfId="0" applyNumberFormat="1" applyFont="1" applyBorder="1" applyAlignment="1">
      <alignment horizontal="right"/>
    </xf>
    <xf numFmtId="0" fontId="4" fillId="0" borderId="12" xfId="6" applyFont="1" applyBorder="1" applyAlignment="1">
      <alignment vertical="top" wrapText="1"/>
    </xf>
    <xf numFmtId="49" fontId="4" fillId="0" borderId="12" xfId="6" applyNumberFormat="1" applyFont="1" applyBorder="1" applyAlignment="1">
      <alignment horizontal="center" vertical="top"/>
    </xf>
    <xf numFmtId="9" fontId="4" fillId="0" borderId="12" xfId="6" applyNumberFormat="1" applyFont="1" applyBorder="1" applyAlignment="1">
      <alignment horizontal="center" vertical="top"/>
    </xf>
    <xf numFmtId="4" fontId="4" fillId="2" borderId="12" xfId="6" applyNumberFormat="1" applyFont="1" applyFill="1" applyBorder="1" applyAlignment="1">
      <alignment vertical="top"/>
    </xf>
    <xf numFmtId="4" fontId="4" fillId="0" borderId="12" xfId="6" applyNumberFormat="1" applyFont="1" applyBorder="1" applyAlignment="1">
      <alignment horizontal="right" vertical="top"/>
    </xf>
    <xf numFmtId="169" fontId="6" fillId="0" borderId="12" xfId="7" applyNumberFormat="1" applyFont="1" applyBorder="1" applyAlignment="1">
      <alignment horizontal="right" vertical="top"/>
    </xf>
    <xf numFmtId="0" fontId="2" fillId="0" borderId="12" xfId="0" applyFont="1" applyBorder="1" applyAlignment="1">
      <alignment horizontal="center" vertical="center" wrapText="1"/>
    </xf>
    <xf numFmtId="0" fontId="16" fillId="0" borderId="12" xfId="0" applyFont="1" applyBorder="1" applyAlignment="1">
      <alignment horizontal="left" vertical="top" wrapText="1"/>
    </xf>
    <xf numFmtId="43" fontId="23" fillId="0" borderId="12" xfId="1" applyFont="1" applyBorder="1" applyAlignment="1">
      <alignment horizontal="center" wrapText="1"/>
    </xf>
    <xf numFmtId="164" fontId="20" fillId="0" borderId="12" xfId="7" applyNumberFormat="1" applyFont="1" applyBorder="1" applyAlignment="1">
      <alignment horizontal="right"/>
    </xf>
    <xf numFmtId="2" fontId="19" fillId="0" borderId="12" xfId="0" applyNumberFormat="1" applyFont="1" applyBorder="1" applyAlignment="1">
      <alignment vertical="top" wrapText="1"/>
    </xf>
    <xf numFmtId="2" fontId="19" fillId="0" borderId="12" xfId="0" applyNumberFormat="1" applyFont="1" applyBorder="1" applyAlignment="1">
      <alignment horizontal="right"/>
    </xf>
    <xf numFmtId="168" fontId="46" fillId="0" borderId="12" xfId="0" applyNumberFormat="1" applyFont="1" applyBorder="1" applyAlignment="1">
      <alignment horizontal="right"/>
    </xf>
    <xf numFmtId="168" fontId="41" fillId="0" borderId="12" xfId="0" applyNumberFormat="1" applyFont="1" applyBorder="1" applyAlignment="1">
      <alignment horizontal="right"/>
    </xf>
    <xf numFmtId="0" fontId="23" fillId="0" borderId="12" xfId="0" applyFont="1" applyBorder="1" applyAlignment="1">
      <alignment vertical="top" wrapText="1"/>
    </xf>
    <xf numFmtId="0" fontId="12" fillId="0" borderId="12" xfId="0" applyFont="1" applyBorder="1" applyAlignment="1">
      <alignment horizontal="left" vertical="center" wrapText="1"/>
    </xf>
    <xf numFmtId="0" fontId="9" fillId="0" borderId="12" xfId="0" applyFont="1" applyBorder="1" applyAlignment="1">
      <alignment horizontal="left" vertical="center" wrapText="1"/>
    </xf>
    <xf numFmtId="2" fontId="47" fillId="0" borderId="12" xfId="0" applyNumberFormat="1" applyFont="1" applyBorder="1" applyAlignment="1">
      <alignment vertical="top" wrapText="1"/>
    </xf>
    <xf numFmtId="0" fontId="48" fillId="0" borderId="12" xfId="0" applyFont="1" applyBorder="1" applyAlignment="1">
      <alignment horizontal="justify"/>
    </xf>
    <xf numFmtId="0" fontId="37" fillId="0" borderId="12" xfId="0" applyFont="1" applyBorder="1" applyAlignment="1">
      <alignment wrapText="1"/>
    </xf>
    <xf numFmtId="43" fontId="2" fillId="0" borderId="12" xfId="1" applyFont="1" applyBorder="1" applyAlignment="1">
      <alignment horizontal="center" wrapText="1"/>
    </xf>
    <xf numFmtId="0" fontId="2" fillId="0" borderId="14" xfId="0" applyFont="1" applyBorder="1" applyAlignment="1">
      <alignment horizontal="right"/>
    </xf>
    <xf numFmtId="0" fontId="2" fillId="0" borderId="15" xfId="0" applyFont="1" applyBorder="1" applyAlignment="1">
      <alignment horizontal="right"/>
    </xf>
    <xf numFmtId="4" fontId="2" fillId="0" borderId="15" xfId="0" applyNumberFormat="1" applyFont="1" applyBorder="1" applyAlignment="1">
      <alignment horizontal="right"/>
    </xf>
    <xf numFmtId="4" fontId="2" fillId="0" borderId="16" xfId="0" applyNumberFormat="1" applyFont="1" applyBorder="1" applyAlignment="1">
      <alignment horizontal="right"/>
    </xf>
    <xf numFmtId="0" fontId="2" fillId="0" borderId="12" xfId="0" applyFont="1" applyBorder="1" applyAlignment="1">
      <alignment horizontal="left" vertical="center"/>
    </xf>
    <xf numFmtId="0" fontId="23" fillId="0" borderId="12" xfId="0" applyFont="1" applyBorder="1" applyAlignment="1">
      <alignment horizontal="left"/>
    </xf>
    <xf numFmtId="0" fontId="23" fillId="0" borderId="12" xfId="0" applyFont="1" applyBorder="1" applyAlignment="1">
      <alignment horizontal="left" vertical="center"/>
    </xf>
    <xf numFmtId="0" fontId="41" fillId="0" borderId="12" xfId="0" applyFont="1" applyBorder="1"/>
    <xf numFmtId="0" fontId="41" fillId="0" borderId="12" xfId="0" applyFont="1" applyBorder="1" applyAlignment="1">
      <alignment horizontal="right"/>
    </xf>
    <xf numFmtId="165" fontId="41" fillId="0" borderId="12" xfId="0" applyNumberFormat="1" applyFont="1" applyBorder="1" applyAlignment="1">
      <alignment horizontal="right"/>
    </xf>
    <xf numFmtId="4" fontId="41" fillId="0" borderId="12" xfId="0" applyNumberFormat="1" applyFont="1" applyBorder="1" applyAlignment="1">
      <alignment horizontal="right"/>
    </xf>
    <xf numFmtId="0" fontId="9" fillId="0" borderId="12" xfId="0" applyFont="1" applyBorder="1" applyAlignment="1">
      <alignment horizontal="left" vertical="top" wrapText="1"/>
    </xf>
    <xf numFmtId="0" fontId="19" fillId="0" borderId="12" xfId="0" applyFont="1" applyBorder="1" applyAlignment="1">
      <alignment horizontal="left" vertical="center"/>
    </xf>
    <xf numFmtId="2" fontId="19" fillId="0" borderId="12" xfId="0" applyNumberFormat="1" applyFont="1" applyBorder="1" applyAlignment="1">
      <alignment horizontal="left" wrapText="1"/>
    </xf>
    <xf numFmtId="0" fontId="19" fillId="0" borderId="12" xfId="0" applyFont="1" applyBorder="1" applyAlignment="1">
      <alignment horizontal="right"/>
    </xf>
    <xf numFmtId="4" fontId="19" fillId="0" borderId="12" xfId="0" applyNumberFormat="1" applyFont="1" applyBorder="1" applyAlignment="1">
      <alignment horizontal="right"/>
    </xf>
    <xf numFmtId="168" fontId="19" fillId="0" borderId="12" xfId="0" applyNumberFormat="1" applyFont="1" applyBorder="1" applyAlignment="1">
      <alignment horizontal="right"/>
    </xf>
    <xf numFmtId="164" fontId="4" fillId="0" borderId="12" xfId="7" applyNumberFormat="1" applyFont="1" applyBorder="1" applyAlignment="1">
      <alignment horizontal="right"/>
    </xf>
    <xf numFmtId="2" fontId="19" fillId="0" borderId="12" xfId="0" applyNumberFormat="1" applyFont="1" applyBorder="1" applyAlignment="1">
      <alignment horizontal="right" wrapText="1"/>
    </xf>
    <xf numFmtId="0" fontId="23" fillId="0" borderId="12" xfId="0" applyFont="1" applyBorder="1" applyAlignment="1">
      <alignment horizontal="left" vertical="top" wrapText="1"/>
    </xf>
    <xf numFmtId="0" fontId="23" fillId="0" borderId="12" xfId="0" applyFont="1" applyBorder="1" applyAlignment="1">
      <alignment vertical="center"/>
    </xf>
    <xf numFmtId="0" fontId="2" fillId="0" borderId="12" xfId="0" applyFont="1" applyBorder="1" applyAlignment="1">
      <alignment horizontal="right"/>
    </xf>
    <xf numFmtId="4" fontId="2" fillId="0" borderId="12" xfId="0" applyNumberFormat="1" applyFont="1" applyBorder="1" applyAlignment="1">
      <alignment horizontal="right"/>
    </xf>
    <xf numFmtId="4" fontId="23" fillId="7" borderId="12" xfId="0" applyNumberFormat="1" applyFont="1" applyFill="1" applyBorder="1" applyAlignment="1">
      <alignment horizontal="right"/>
    </xf>
    <xf numFmtId="0" fontId="12" fillId="0" borderId="12" xfId="0" applyFont="1" applyBorder="1"/>
    <xf numFmtId="0" fontId="9" fillId="0" borderId="12" xfId="0" applyFont="1" applyBorder="1" applyAlignment="1">
      <alignment vertical="top" wrapText="1"/>
    </xf>
    <xf numFmtId="0" fontId="12" fillId="0" borderId="12" xfId="0" applyFont="1" applyBorder="1" applyAlignment="1">
      <alignment horizontal="center" wrapText="1"/>
    </xf>
    <xf numFmtId="0" fontId="37" fillId="0" borderId="12" xfId="0" applyFont="1" applyBorder="1" applyAlignment="1">
      <alignment horizontal="center" vertical="center" wrapText="1"/>
    </xf>
    <xf numFmtId="0" fontId="12" fillId="0" borderId="12" xfId="0" applyFont="1" applyBorder="1" applyAlignment="1">
      <alignment horizontal="left" wrapText="1"/>
    </xf>
    <xf numFmtId="0" fontId="12" fillId="0" borderId="12" xfId="0" applyFont="1" applyBorder="1" applyAlignment="1">
      <alignment horizontal="center" vertical="center" wrapText="1"/>
    </xf>
    <xf numFmtId="0" fontId="12" fillId="3" borderId="12" xfId="0" applyFont="1" applyFill="1" applyBorder="1" applyAlignment="1">
      <alignment horizontal="left" wrapText="1"/>
    </xf>
    <xf numFmtId="0" fontId="0" fillId="0" borderId="12" xfId="0" applyBorder="1"/>
    <xf numFmtId="4" fontId="36" fillId="0" borderId="12" xfId="0" applyNumberFormat="1" applyFont="1" applyBorder="1" applyAlignment="1">
      <alignment horizontal="right"/>
    </xf>
    <xf numFmtId="0" fontId="2" fillId="0" borderId="12" xfId="0" applyFont="1" applyBorder="1"/>
    <xf numFmtId="0" fontId="18" fillId="0" borderId="12" xfId="0" applyFont="1" applyBorder="1"/>
    <xf numFmtId="0" fontId="12" fillId="0" borderId="12" xfId="0" applyFont="1" applyBorder="1" applyAlignment="1">
      <alignment vertical="center"/>
    </xf>
    <xf numFmtId="0" fontId="12" fillId="0" borderId="12" xfId="0" applyFont="1" applyBorder="1" applyAlignment="1">
      <alignment horizontal="right" wrapText="1"/>
    </xf>
    <xf numFmtId="4" fontId="10" fillId="0" borderId="12" xfId="0" applyNumberFormat="1" applyFont="1" applyBorder="1" applyAlignment="1">
      <alignment horizontal="right"/>
    </xf>
    <xf numFmtId="2" fontId="10" fillId="0" borderId="12" xfId="0" applyNumberFormat="1" applyFont="1" applyBorder="1" applyAlignment="1">
      <alignment horizontal="left" vertical="center" wrapText="1"/>
    </xf>
    <xf numFmtId="2" fontId="10" fillId="0" borderId="12" xfId="0" applyNumberFormat="1" applyFont="1" applyBorder="1" applyAlignment="1">
      <alignment horizontal="left" vertical="top" wrapText="1"/>
    </xf>
    <xf numFmtId="2" fontId="10" fillId="0" borderId="12" xfId="0" applyNumberFormat="1" applyFont="1" applyBorder="1" applyAlignment="1">
      <alignment horizontal="right"/>
    </xf>
    <xf numFmtId="168" fontId="10" fillId="0" borderId="12" xfId="14" applyNumberFormat="1" applyFont="1" applyBorder="1"/>
    <xf numFmtId="168" fontId="10" fillId="0" borderId="12" xfId="0" applyNumberFormat="1" applyFont="1" applyBorder="1" applyAlignment="1">
      <alignment horizontal="right"/>
    </xf>
    <xf numFmtId="0" fontId="2" fillId="0" borderId="12" xfId="0" applyFont="1" applyBorder="1" applyAlignment="1">
      <alignment horizontal="left" vertical="top" wrapText="1"/>
    </xf>
    <xf numFmtId="0" fontId="2" fillId="0" borderId="12" xfId="0" applyFont="1" applyBorder="1" applyAlignment="1">
      <alignment wrapText="1"/>
    </xf>
    <xf numFmtId="0" fontId="19" fillId="0" borderId="12" xfId="0" applyFont="1" applyBorder="1" applyAlignment="1">
      <alignment vertical="top" wrapText="1"/>
    </xf>
    <xf numFmtId="0" fontId="9" fillId="0" borderId="12" xfId="0" applyFont="1" applyBorder="1" applyAlignment="1">
      <alignment horizontal="justify"/>
    </xf>
    <xf numFmtId="49" fontId="4" fillId="0" borderId="12" xfId="3" applyNumberFormat="1" applyFont="1" applyBorder="1" applyAlignment="1">
      <alignment vertical="top" wrapText="1"/>
    </xf>
    <xf numFmtId="4" fontId="10" fillId="0" borderId="12" xfId="15" applyNumberFormat="1" applyFont="1" applyBorder="1" applyAlignment="1">
      <alignment horizontal="right"/>
    </xf>
    <xf numFmtId="4" fontId="23" fillId="0" borderId="0" xfId="0" applyNumberFormat="1" applyFont="1" applyAlignment="1">
      <alignment horizontal="left" wrapText="1"/>
    </xf>
    <xf numFmtId="0" fontId="20" fillId="0" borderId="0" xfId="6" applyFont="1"/>
    <xf numFmtId="0" fontId="28" fillId="0" borderId="0" xfId="6" applyFont="1"/>
    <xf numFmtId="170" fontId="30" fillId="0" borderId="0" xfId="6" applyNumberFormat="1" applyFont="1" applyAlignment="1">
      <alignment vertical="top"/>
    </xf>
    <xf numFmtId="2" fontId="20" fillId="0" borderId="0" xfId="6" applyNumberFormat="1" applyFont="1" applyAlignment="1">
      <alignment horizontal="right" vertical="top"/>
    </xf>
    <xf numFmtId="3" fontId="20" fillId="0" borderId="0" xfId="6" applyNumberFormat="1" applyFont="1" applyAlignment="1">
      <alignment horizontal="right"/>
    </xf>
    <xf numFmtId="3" fontId="20" fillId="0" borderId="0" xfId="6" applyNumberFormat="1" applyFont="1" applyAlignment="1">
      <alignment horizontal="right" vertical="top"/>
    </xf>
    <xf numFmtId="3" fontId="29" fillId="0" borderId="0" xfId="6" applyNumberFormat="1" applyFont="1" applyAlignment="1">
      <alignment horizontal="center"/>
    </xf>
    <xf numFmtId="49" fontId="29" fillId="0" borderId="0" xfId="6" applyNumberFormat="1" applyFont="1" applyAlignment="1">
      <alignment horizontal="center"/>
    </xf>
    <xf numFmtId="0" fontId="20" fillId="0" borderId="0" xfId="6" applyFont="1" applyAlignment="1">
      <alignment vertical="top"/>
    </xf>
    <xf numFmtId="3" fontId="29" fillId="0" borderId="0" xfId="6" applyNumberFormat="1" applyFont="1" applyAlignment="1">
      <alignment horizontal="center" vertical="top"/>
    </xf>
    <xf numFmtId="169" fontId="28" fillId="0" borderId="0" xfId="7" applyNumberFormat="1" applyFont="1" applyAlignment="1">
      <alignment horizontal="right" vertical="top"/>
    </xf>
    <xf numFmtId="49" fontId="29" fillId="0" borderId="0" xfId="6" applyNumberFormat="1" applyFont="1"/>
    <xf numFmtId="0" fontId="29" fillId="0" borderId="0" xfId="6" applyFont="1" applyAlignment="1">
      <alignment vertical="top"/>
    </xf>
    <xf numFmtId="169" fontId="29" fillId="0" borderId="0" xfId="6" applyNumberFormat="1" applyFont="1" applyAlignment="1">
      <alignment vertical="top"/>
    </xf>
    <xf numFmtId="169" fontId="33" fillId="0" borderId="0" xfId="6" applyNumberFormat="1" applyFont="1" applyAlignment="1">
      <alignment vertical="top"/>
    </xf>
    <xf numFmtId="169" fontId="34" fillId="0" borderId="0" xfId="6" applyNumberFormat="1" applyFont="1" applyAlignment="1">
      <alignment vertical="top"/>
    </xf>
    <xf numFmtId="169" fontId="30" fillId="0" borderId="0" xfId="6" applyNumberFormat="1" applyFont="1" applyAlignment="1">
      <alignment vertical="top"/>
    </xf>
    <xf numFmtId="0" fontId="30" fillId="0" borderId="0" xfId="6" applyFont="1"/>
    <xf numFmtId="164" fontId="28" fillId="0" borderId="0" xfId="7" applyNumberFormat="1" applyFont="1" applyAlignment="1">
      <alignment horizontal="right" vertical="top"/>
    </xf>
    <xf numFmtId="164" fontId="20" fillId="0" borderId="0" xfId="0" applyNumberFormat="1" applyFont="1" applyAlignment="1">
      <alignment vertical="top"/>
    </xf>
    <xf numFmtId="164" fontId="28" fillId="0" borderId="0" xfId="0" applyNumberFormat="1" applyFont="1" applyAlignment="1">
      <alignment vertical="top"/>
    </xf>
    <xf numFmtId="164" fontId="34" fillId="0" borderId="0" xfId="6" applyNumberFormat="1" applyFont="1" applyAlignment="1">
      <alignment vertical="top"/>
    </xf>
    <xf numFmtId="164" fontId="30" fillId="0" borderId="0" xfId="6" applyNumberFormat="1" applyFont="1" applyAlignment="1">
      <alignment vertical="top"/>
    </xf>
    <xf numFmtId="4" fontId="20" fillId="0" borderId="0" xfId="6" applyNumberFormat="1" applyFont="1"/>
    <xf numFmtId="4" fontId="28" fillId="0" borderId="0" xfId="6" applyNumberFormat="1" applyFont="1"/>
    <xf numFmtId="4" fontId="30" fillId="0" borderId="0" xfId="6" applyNumberFormat="1" applyFont="1" applyAlignment="1">
      <alignment vertical="top"/>
    </xf>
    <xf numFmtId="4" fontId="32" fillId="0" borderId="0" xfId="6" applyNumberFormat="1" applyFont="1" applyAlignment="1">
      <alignment vertical="top"/>
    </xf>
    <xf numFmtId="4" fontId="20" fillId="0" borderId="0" xfId="6" applyNumberFormat="1" applyFont="1" applyAlignment="1">
      <alignment horizontal="right" vertical="top"/>
    </xf>
    <xf numFmtId="4" fontId="20" fillId="0" borderId="0" xfId="6" applyNumberFormat="1" applyFont="1" applyAlignment="1">
      <alignment vertical="top"/>
    </xf>
    <xf numFmtId="4" fontId="34" fillId="0" borderId="0" xfId="6" applyNumberFormat="1" applyFont="1" applyAlignment="1">
      <alignment vertical="top"/>
    </xf>
    <xf numFmtId="4" fontId="33" fillId="0" borderId="0" xfId="6" applyNumberFormat="1" applyFont="1" applyAlignment="1">
      <alignment vertical="top"/>
    </xf>
    <xf numFmtId="4" fontId="20" fillId="0" borderId="0" xfId="0" applyNumberFormat="1" applyFont="1" applyAlignment="1">
      <alignment horizontal="right" vertical="top"/>
    </xf>
    <xf numFmtId="4" fontId="28" fillId="0" borderId="0" xfId="0" applyNumberFormat="1" applyFont="1" applyAlignment="1">
      <alignment vertical="top"/>
    </xf>
    <xf numFmtId="0" fontId="20" fillId="0" borderId="0" xfId="6" applyFont="1" applyAlignment="1">
      <alignment vertical="top" wrapText="1"/>
    </xf>
    <xf numFmtId="4" fontId="29" fillId="0" borderId="0" xfId="6" applyNumberFormat="1" applyFont="1" applyAlignment="1">
      <alignment horizontal="right" vertical="top"/>
    </xf>
    <xf numFmtId="4" fontId="29" fillId="0" borderId="0" xfId="6" applyNumberFormat="1" applyFont="1"/>
    <xf numFmtId="4" fontId="3" fillId="0" borderId="0" xfId="6" applyNumberFormat="1" applyFont="1" applyAlignment="1">
      <alignment horizontal="right" vertical="top" wrapText="1"/>
    </xf>
    <xf numFmtId="4" fontId="3" fillId="0" borderId="0" xfId="6" applyNumberFormat="1" applyFont="1" applyAlignment="1">
      <alignment vertical="top"/>
    </xf>
    <xf numFmtId="4" fontId="29" fillId="0" borderId="0" xfId="6" applyNumberFormat="1" applyFont="1" applyAlignment="1">
      <alignment vertical="top"/>
    </xf>
    <xf numFmtId="4" fontId="20" fillId="0" borderId="0" xfId="0" applyNumberFormat="1" applyFont="1" applyAlignment="1">
      <alignment vertical="top"/>
    </xf>
    <xf numFmtId="0" fontId="28" fillId="0" borderId="0" xfId="6" applyFont="1" applyAlignment="1">
      <alignment vertical="top"/>
    </xf>
    <xf numFmtId="2" fontId="20" fillId="0" borderId="0" xfId="6" applyNumberFormat="1" applyFont="1"/>
    <xf numFmtId="0" fontId="30" fillId="0" borderId="0" xfId="6" applyFont="1" applyAlignment="1">
      <alignment vertical="top" wrapText="1"/>
    </xf>
    <xf numFmtId="2" fontId="20" fillId="0" borderId="0" xfId="6" applyNumberFormat="1" applyFont="1" applyAlignment="1">
      <alignment vertical="top" wrapText="1"/>
    </xf>
    <xf numFmtId="0" fontId="30" fillId="0" borderId="0" xfId="6" applyFont="1" applyAlignment="1">
      <alignment vertical="top"/>
    </xf>
    <xf numFmtId="2" fontId="20" fillId="0" borderId="0" xfId="6" applyNumberFormat="1" applyFont="1" applyAlignment="1">
      <alignment vertical="top"/>
    </xf>
    <xf numFmtId="2" fontId="30" fillId="0" borderId="0" xfId="6" applyNumberFormat="1" applyFont="1" applyAlignment="1">
      <alignment vertical="top"/>
    </xf>
    <xf numFmtId="3" fontId="31" fillId="0" borderId="0" xfId="6" applyNumberFormat="1" applyFont="1" applyAlignment="1">
      <alignment horizontal="center"/>
    </xf>
    <xf numFmtId="49" fontId="31" fillId="0" borderId="0" xfId="6" applyNumberFormat="1" applyFont="1" applyAlignment="1">
      <alignment horizontal="center" wrapText="1"/>
    </xf>
    <xf numFmtId="3" fontId="31" fillId="0" borderId="0" xfId="6" applyNumberFormat="1" applyFont="1" applyAlignment="1">
      <alignment horizontal="center" wrapText="1"/>
    </xf>
    <xf numFmtId="0" fontId="4" fillId="0" borderId="0" xfId="6" applyFont="1" applyAlignment="1">
      <alignment horizontal="center" vertical="top"/>
    </xf>
    <xf numFmtId="3" fontId="4" fillId="0" borderId="0" xfId="6" applyNumberFormat="1" applyFont="1" applyAlignment="1">
      <alignment horizontal="right" vertical="top"/>
    </xf>
    <xf numFmtId="49" fontId="4" fillId="0" borderId="0" xfId="6" applyNumberFormat="1" applyFont="1" applyAlignment="1">
      <alignment horizontal="center" vertical="top" wrapText="1"/>
    </xf>
    <xf numFmtId="3" fontId="4" fillId="0" borderId="0" xfId="6" applyNumberFormat="1" applyFont="1" applyAlignment="1">
      <alignment horizontal="center" vertical="top" wrapText="1"/>
    </xf>
    <xf numFmtId="4" fontId="4" fillId="0" borderId="0" xfId="6" applyNumberFormat="1" applyFont="1" applyAlignment="1">
      <alignment horizontal="right" vertical="top" wrapText="1"/>
    </xf>
    <xf numFmtId="49" fontId="6" fillId="0" borderId="5" xfId="6" applyNumberFormat="1" applyFont="1" applyBorder="1" applyAlignment="1">
      <alignment horizontal="center" vertical="top"/>
    </xf>
    <xf numFmtId="0" fontId="6" fillId="0" borderId="5" xfId="6" applyFont="1" applyBorder="1" applyAlignment="1">
      <alignment vertical="top" wrapText="1"/>
    </xf>
    <xf numFmtId="3" fontId="6" fillId="0" borderId="5" xfId="6" applyNumberFormat="1" applyFont="1" applyBorder="1" applyAlignment="1">
      <alignment horizontal="center" vertical="top"/>
    </xf>
    <xf numFmtId="4" fontId="6" fillId="0" borderId="5" xfId="6" applyNumberFormat="1" applyFont="1" applyBorder="1" applyAlignment="1">
      <alignment horizontal="right" vertical="top"/>
    </xf>
    <xf numFmtId="49" fontId="6" fillId="0" borderId="0" xfId="6" applyNumberFormat="1" applyFont="1" applyAlignment="1">
      <alignment horizontal="center" vertical="top"/>
    </xf>
    <xf numFmtId="0" fontId="6" fillId="0" borderId="0" xfId="6" applyFont="1" applyAlignment="1">
      <alignment vertical="top" wrapText="1"/>
    </xf>
    <xf numFmtId="3" fontId="6" fillId="0" borderId="0" xfId="6" applyNumberFormat="1" applyFont="1" applyAlignment="1">
      <alignment horizontal="center" vertical="top"/>
    </xf>
    <xf numFmtId="4" fontId="6" fillId="0" borderId="0" xfId="6" applyNumberFormat="1" applyFont="1" applyAlignment="1">
      <alignment horizontal="right" vertical="top"/>
    </xf>
    <xf numFmtId="49" fontId="4" fillId="0" borderId="0" xfId="6" applyNumberFormat="1" applyFont="1" applyAlignment="1">
      <alignment horizontal="center" vertical="top"/>
    </xf>
    <xf numFmtId="0" fontId="6" fillId="0" borderId="0" xfId="0" applyFont="1" applyAlignment="1">
      <alignment horizontal="left" vertical="top" wrapText="1"/>
    </xf>
    <xf numFmtId="3" fontId="4" fillId="0" borderId="0" xfId="6" applyNumberFormat="1" applyFont="1" applyAlignment="1">
      <alignment horizontal="center" vertical="top"/>
    </xf>
    <xf numFmtId="4" fontId="4" fillId="0" borderId="0" xfId="6" applyNumberFormat="1" applyFont="1" applyAlignment="1">
      <alignment horizontal="right" vertical="top"/>
    </xf>
    <xf numFmtId="49" fontId="6" fillId="0" borderId="12" xfId="6" applyNumberFormat="1" applyFont="1" applyBorder="1" applyAlignment="1">
      <alignment horizontal="center" vertical="top"/>
    </xf>
    <xf numFmtId="0" fontId="6" fillId="0" borderId="12" xfId="6" applyFont="1" applyBorder="1" applyAlignment="1">
      <alignment vertical="top" wrapText="1"/>
    </xf>
    <xf numFmtId="3" fontId="6" fillId="0" borderId="12" xfId="6" applyNumberFormat="1" applyFont="1" applyBorder="1" applyAlignment="1">
      <alignment horizontal="center" vertical="top"/>
    </xf>
    <xf numFmtId="4" fontId="6" fillId="0" borderId="12" xfId="6" applyNumberFormat="1" applyFont="1" applyBorder="1" applyAlignment="1">
      <alignment horizontal="right" vertical="top"/>
    </xf>
    <xf numFmtId="3" fontId="4" fillId="0" borderId="12" xfId="6" applyNumberFormat="1" applyFont="1" applyBorder="1" applyAlignment="1">
      <alignment horizontal="center" vertical="center"/>
    </xf>
    <xf numFmtId="49" fontId="4" fillId="0" borderId="12" xfId="6" applyNumberFormat="1" applyFont="1" applyBorder="1" applyAlignment="1">
      <alignment horizontal="left" vertical="center"/>
    </xf>
    <xf numFmtId="49" fontId="4" fillId="0" borderId="12" xfId="6" applyNumberFormat="1" applyFont="1" applyBorder="1" applyAlignment="1">
      <alignment horizontal="center" vertical="center" wrapText="1"/>
    </xf>
    <xf numFmtId="3" fontId="4" fillId="0" borderId="12" xfId="6" applyNumberFormat="1" applyFont="1" applyBorder="1" applyAlignment="1">
      <alignment horizontal="center" vertical="center" wrapText="1"/>
    </xf>
    <xf numFmtId="4" fontId="4" fillId="2" borderId="12" xfId="6" applyNumberFormat="1" applyFont="1" applyFill="1" applyBorder="1" applyAlignment="1">
      <alignment horizontal="center" vertical="center" wrapText="1"/>
    </xf>
    <xf numFmtId="4" fontId="4" fillId="0" borderId="12" xfId="6" applyNumberFormat="1" applyFont="1" applyBorder="1" applyAlignment="1">
      <alignment horizontal="center" vertical="center" wrapText="1"/>
    </xf>
    <xf numFmtId="49" fontId="6" fillId="0" borderId="12" xfId="6" applyNumberFormat="1" applyFont="1" applyBorder="1" applyAlignment="1">
      <alignment horizontal="center" vertical="top" wrapText="1"/>
    </xf>
    <xf numFmtId="0" fontId="6" fillId="0" borderId="12" xfId="6" applyFont="1" applyBorder="1" applyAlignment="1">
      <alignment vertical="top"/>
    </xf>
    <xf numFmtId="3" fontId="4" fillId="0" borderId="12" xfId="6" applyNumberFormat="1" applyFont="1" applyBorder="1" applyAlignment="1">
      <alignment horizontal="center" vertical="top"/>
    </xf>
    <xf numFmtId="0" fontId="8" fillId="0" borderId="12" xfId="6" applyFont="1" applyBorder="1"/>
    <xf numFmtId="0" fontId="6" fillId="0" borderId="12" xfId="6" applyFont="1" applyBorder="1" applyAlignment="1">
      <alignment horizontal="left" vertical="top" wrapText="1"/>
    </xf>
    <xf numFmtId="49" fontId="4" fillId="0" borderId="12" xfId="6" applyNumberFormat="1" applyFont="1" applyBorder="1"/>
    <xf numFmtId="49" fontId="4" fillId="0" borderId="12" xfId="6" applyNumberFormat="1" applyFont="1" applyBorder="1" applyAlignment="1">
      <alignment horizontal="center"/>
    </xf>
    <xf numFmtId="49" fontId="4" fillId="0" borderId="12" xfId="6" applyNumberFormat="1" applyFont="1" applyBorder="1" applyAlignment="1">
      <alignment horizontal="center" vertical="top" wrapText="1"/>
    </xf>
    <xf numFmtId="49" fontId="4" fillId="0" borderId="12" xfId="6" applyNumberFormat="1" applyFont="1" applyBorder="1" applyAlignment="1">
      <alignment horizontal="right"/>
    </xf>
    <xf numFmtId="3" fontId="4" fillId="0" borderId="12" xfId="6" applyNumberFormat="1" applyFont="1" applyBorder="1" applyAlignment="1">
      <alignment horizontal="right"/>
    </xf>
    <xf numFmtId="3" fontId="8" fillId="0" borderId="12" xfId="6" applyNumberFormat="1" applyFont="1" applyBorder="1" applyAlignment="1">
      <alignment horizontal="right"/>
    </xf>
    <xf numFmtId="0" fontId="4" fillId="0" borderId="12" xfId="6" applyFont="1" applyBorder="1" applyAlignment="1">
      <alignment horizontal="left" vertical="top" wrapText="1"/>
    </xf>
    <xf numFmtId="0" fontId="8" fillId="0" borderId="12" xfId="6" applyFont="1" applyBorder="1" applyAlignment="1">
      <alignment horizontal="right"/>
    </xf>
    <xf numFmtId="0" fontId="4" fillId="0" borderId="12" xfId="6" applyFont="1" applyBorder="1" applyAlignment="1">
      <alignment horizontal="right"/>
    </xf>
    <xf numFmtId="4" fontId="4" fillId="0" borderId="12" xfId="0" applyNumberFormat="1" applyFont="1" applyBorder="1" applyAlignment="1">
      <alignment horizontal="right"/>
    </xf>
    <xf numFmtId="0" fontId="4" fillId="0" borderId="12" xfId="6" applyFont="1" applyBorder="1" applyAlignment="1">
      <alignment vertical="top"/>
    </xf>
    <xf numFmtId="1" fontId="4" fillId="0" borderId="12" xfId="6" applyNumberFormat="1" applyFont="1" applyBorder="1" applyAlignment="1">
      <alignment horizontal="left" vertical="top" wrapText="1"/>
    </xf>
    <xf numFmtId="1" fontId="4" fillId="0" borderId="12" xfId="6" applyNumberFormat="1" applyFont="1" applyBorder="1" applyAlignment="1">
      <alignment horizontal="right" wrapText="1"/>
    </xf>
    <xf numFmtId="3" fontId="4" fillId="0" borderId="12" xfId="6" applyNumberFormat="1" applyFont="1" applyBorder="1" applyAlignment="1">
      <alignment horizontal="right" wrapText="1"/>
    </xf>
    <xf numFmtId="1" fontId="6" fillId="0" borderId="12" xfId="6" applyNumberFormat="1" applyFont="1" applyBorder="1" applyAlignment="1">
      <alignment horizontal="right" vertical="top" wrapText="1"/>
    </xf>
    <xf numFmtId="1" fontId="6" fillId="0" borderId="12" xfId="6" applyNumberFormat="1" applyFont="1" applyBorder="1" applyAlignment="1">
      <alignment horizontal="right" wrapText="1"/>
    </xf>
    <xf numFmtId="3" fontId="6" fillId="0" borderId="12" xfId="6" applyNumberFormat="1" applyFont="1" applyBorder="1" applyAlignment="1">
      <alignment horizontal="right" wrapText="1"/>
    </xf>
    <xf numFmtId="0" fontId="15" fillId="0" borderId="12" xfId="6" applyFont="1" applyBorder="1" applyAlignment="1">
      <alignment horizontal="right"/>
    </xf>
    <xf numFmtId="3" fontId="15" fillId="0" borderId="12" xfId="6" applyNumberFormat="1" applyFont="1" applyBorder="1" applyAlignment="1">
      <alignment horizontal="right"/>
    </xf>
    <xf numFmtId="1" fontId="6" fillId="0" borderId="12" xfId="6" applyNumberFormat="1" applyFont="1" applyBorder="1" applyAlignment="1">
      <alignment horizontal="left" vertical="top" wrapText="1"/>
    </xf>
    <xf numFmtId="49" fontId="5" fillId="0" borderId="12" xfId="6" applyNumberFormat="1" applyFont="1" applyBorder="1" applyAlignment="1">
      <alignment horizontal="center" vertical="top" wrapText="1"/>
    </xf>
    <xf numFmtId="0" fontId="7" fillId="0" borderId="12" xfId="6" applyFont="1" applyBorder="1" applyAlignment="1">
      <alignment horizontal="left" vertical="top" wrapText="1"/>
    </xf>
    <xf numFmtId="49" fontId="7" fillId="0" borderId="12" xfId="6" applyNumberFormat="1" applyFont="1" applyBorder="1" applyAlignment="1">
      <alignment horizontal="right"/>
    </xf>
    <xf numFmtId="4" fontId="7" fillId="0" borderId="12" xfId="6" applyNumberFormat="1" applyFont="1" applyBorder="1" applyAlignment="1">
      <alignment horizontal="right"/>
    </xf>
    <xf numFmtId="168" fontId="7" fillId="0" borderId="12" xfId="6" applyNumberFormat="1" applyFont="1" applyBorder="1" applyAlignment="1">
      <alignment horizontal="right"/>
    </xf>
    <xf numFmtId="4" fontId="4" fillId="0" borderId="12" xfId="6" applyNumberFormat="1" applyFont="1" applyBorder="1" applyAlignment="1">
      <alignment horizontal="right"/>
    </xf>
    <xf numFmtId="4" fontId="4" fillId="0" borderId="12" xfId="6" applyNumberFormat="1" applyFont="1" applyBorder="1" applyAlignment="1">
      <alignment horizontal="right" wrapText="1"/>
    </xf>
    <xf numFmtId="49" fontId="4" fillId="0" borderId="12" xfId="4" applyNumberFormat="1" applyFont="1" applyBorder="1" applyAlignment="1">
      <alignment horizontal="right"/>
    </xf>
    <xf numFmtId="1" fontId="4" fillId="0" borderId="12" xfId="4" applyNumberFormat="1" applyFont="1" applyBorder="1" applyAlignment="1">
      <alignment horizontal="right"/>
    </xf>
    <xf numFmtId="49" fontId="4" fillId="0" borderId="12" xfId="4" applyNumberFormat="1" applyFont="1" applyBorder="1" applyAlignment="1">
      <alignment vertical="top" wrapText="1"/>
    </xf>
    <xf numFmtId="1" fontId="4" fillId="0" borderId="12" xfId="4" applyNumberFormat="1" applyFont="1" applyBorder="1" applyAlignment="1">
      <alignment horizontal="center" vertical="top"/>
    </xf>
    <xf numFmtId="0" fontId="4" fillId="0" borderId="12" xfId="4" applyFont="1" applyBorder="1" applyAlignment="1">
      <alignment horizontal="right"/>
    </xf>
    <xf numFmtId="0" fontId="4" fillId="0" borderId="12" xfId="18" applyFont="1" applyBorder="1" applyAlignment="1">
      <alignment vertical="top" wrapText="1"/>
    </xf>
    <xf numFmtId="49" fontId="4" fillId="0" borderId="12" xfId="17" applyNumberFormat="1" applyFont="1" applyBorder="1" applyAlignment="1">
      <alignment horizontal="center" vertical="top"/>
    </xf>
    <xf numFmtId="0" fontId="4" fillId="0" borderId="12" xfId="17" applyFont="1" applyBorder="1" applyAlignment="1">
      <alignment vertical="top" wrapText="1"/>
    </xf>
    <xf numFmtId="49" fontId="4" fillId="0" borderId="12" xfId="17" applyNumberFormat="1" applyFont="1" applyBorder="1" applyAlignment="1">
      <alignment horizontal="right"/>
    </xf>
    <xf numFmtId="3" fontId="4" fillId="0" borderId="12" xfId="17" applyNumberFormat="1" applyFont="1" applyBorder="1" applyAlignment="1">
      <alignment horizontal="right"/>
    </xf>
    <xf numFmtId="4" fontId="4" fillId="0" borderId="12" xfId="17" applyNumberFormat="1" applyFont="1" applyBorder="1" applyAlignment="1">
      <alignment horizontal="right"/>
    </xf>
    <xf numFmtId="0" fontId="4" fillId="0" borderId="12" xfId="6" applyFont="1" applyBorder="1" applyAlignment="1">
      <alignment horizontal="center" vertical="top"/>
    </xf>
    <xf numFmtId="9" fontId="4" fillId="0" borderId="12" xfId="6" applyNumberFormat="1" applyFont="1" applyBorder="1" applyAlignment="1">
      <alignment horizontal="right"/>
    </xf>
    <xf numFmtId="168" fontId="4" fillId="0" borderId="12" xfId="6" applyNumberFormat="1" applyFont="1" applyBorder="1" applyAlignment="1">
      <alignment horizontal="right"/>
    </xf>
    <xf numFmtId="171" fontId="4" fillId="0" borderId="12" xfId="6" applyNumberFormat="1" applyFont="1" applyBorder="1" applyAlignment="1">
      <alignment horizontal="right"/>
    </xf>
    <xf numFmtId="49" fontId="4" fillId="0" borderId="12" xfId="0" applyNumberFormat="1" applyFont="1" applyBorder="1" applyAlignment="1">
      <alignment horizontal="center" vertical="top"/>
    </xf>
    <xf numFmtId="0" fontId="9" fillId="0" borderId="12" xfId="0" applyFont="1" applyBorder="1" applyAlignment="1">
      <alignment horizontal="justify" vertical="center"/>
    </xf>
    <xf numFmtId="0" fontId="6" fillId="0" borderId="12" xfId="0" applyFont="1" applyBorder="1" applyAlignment="1">
      <alignment horizontal="right" wrapText="1"/>
    </xf>
    <xf numFmtId="49" fontId="6" fillId="0" borderId="12" xfId="6" applyNumberFormat="1" applyFont="1" applyBorder="1" applyAlignment="1">
      <alignment horizontal="center" vertical="center"/>
    </xf>
    <xf numFmtId="0" fontId="6" fillId="0" borderId="12" xfId="0" applyFont="1" applyBorder="1" applyAlignment="1">
      <alignment vertical="top" wrapText="1"/>
    </xf>
    <xf numFmtId="1" fontId="4" fillId="0" borderId="12" xfId="0" applyNumberFormat="1" applyFont="1" applyBorder="1" applyAlignment="1">
      <alignment horizontal="right"/>
    </xf>
    <xf numFmtId="49" fontId="4" fillId="0" borderId="12" xfId="0" applyNumberFormat="1" applyFont="1" applyBorder="1" applyAlignment="1">
      <alignment horizontal="right"/>
    </xf>
    <xf numFmtId="3" fontId="4" fillId="0" borderId="12" xfId="0" applyNumberFormat="1" applyFont="1" applyBorder="1" applyAlignment="1">
      <alignment horizontal="right"/>
    </xf>
    <xf numFmtId="0" fontId="4" fillId="0" borderId="12" xfId="0" applyFont="1" applyBorder="1" applyAlignment="1">
      <alignment horizontal="right"/>
    </xf>
    <xf numFmtId="0" fontId="6" fillId="0" borderId="12" xfId="0" applyFont="1" applyBorder="1" applyAlignment="1">
      <alignment horizontal="center" vertical="top"/>
    </xf>
    <xf numFmtId="0" fontId="4" fillId="0" borderId="12" xfId="0" applyFont="1" applyBorder="1" applyAlignment="1">
      <alignment horizontal="center" vertical="top"/>
    </xf>
    <xf numFmtId="0" fontId="6" fillId="0" borderId="12" xfId="0" applyFont="1" applyBorder="1" applyAlignment="1">
      <alignment horizontal="right"/>
    </xf>
    <xf numFmtId="3" fontId="6" fillId="0" borderId="12" xfId="0" applyNumberFormat="1" applyFont="1" applyBorder="1" applyAlignment="1">
      <alignment horizontal="right"/>
    </xf>
    <xf numFmtId="4" fontId="6" fillId="0" borderId="12" xfId="0" applyNumberFormat="1" applyFont="1" applyBorder="1" applyAlignment="1">
      <alignment horizontal="right"/>
    </xf>
    <xf numFmtId="3" fontId="4" fillId="0" borderId="12" xfId="0" applyNumberFormat="1" applyFont="1" applyBorder="1" applyAlignment="1">
      <alignment horizontal="center" vertical="top"/>
    </xf>
    <xf numFmtId="4" fontId="4" fillId="0" borderId="12" xfId="0" applyNumberFormat="1" applyFont="1" applyBorder="1" applyAlignment="1">
      <alignment horizontal="right" vertical="top"/>
    </xf>
    <xf numFmtId="0" fontId="4" fillId="0" borderId="12" xfId="0" applyFont="1" applyBorder="1" applyAlignment="1">
      <alignment vertical="top" wrapText="1"/>
    </xf>
    <xf numFmtId="0" fontId="4" fillId="0" borderId="12" xfId="0" applyFont="1" applyBorder="1" applyAlignment="1">
      <alignment horizontal="right" vertical="top"/>
    </xf>
    <xf numFmtId="49" fontId="4" fillId="0" borderId="12" xfId="0" applyNumberFormat="1" applyFont="1" applyBorder="1" applyAlignment="1">
      <alignment horizontal="right" vertical="top"/>
    </xf>
    <xf numFmtId="2" fontId="4" fillId="0" borderId="12" xfId="0" applyNumberFormat="1" applyFont="1" applyBorder="1" applyAlignment="1">
      <alignment horizontal="left" vertical="top" wrapText="1"/>
    </xf>
    <xf numFmtId="0" fontId="9" fillId="0" borderId="12" xfId="0" applyFont="1" applyBorder="1"/>
    <xf numFmtId="49" fontId="6" fillId="0" borderId="12" xfId="6" applyNumberFormat="1" applyFont="1" applyBorder="1" applyAlignment="1">
      <alignment horizontal="center" vertical="center" wrapText="1"/>
    </xf>
    <xf numFmtId="0" fontId="4" fillId="0" borderId="12" xfId="0" applyFont="1" applyBorder="1" applyAlignment="1">
      <alignment horizontal="center" vertical="center"/>
    </xf>
    <xf numFmtId="0" fontId="4" fillId="0" borderId="12" xfId="10" applyFont="1" applyBorder="1" applyAlignment="1">
      <alignment vertical="top" wrapText="1"/>
    </xf>
    <xf numFmtId="0" fontId="6" fillId="0" borderId="12" xfId="0" applyFont="1" applyBorder="1" applyAlignment="1">
      <alignment horizontal="center" vertical="center"/>
    </xf>
    <xf numFmtId="49" fontId="10" fillId="0" borderId="0" xfId="16" applyNumberFormat="1" applyFont="1" applyAlignment="1">
      <alignment horizontal="right" vertical="top"/>
    </xf>
    <xf numFmtId="1" fontId="6" fillId="0" borderId="0" xfId="6" applyNumberFormat="1" applyFont="1" applyAlignment="1">
      <alignment horizontal="right" vertical="top" wrapText="1"/>
    </xf>
    <xf numFmtId="0" fontId="6" fillId="0" borderId="0" xfId="0" applyFont="1" applyAlignment="1">
      <alignment horizontal="right"/>
    </xf>
    <xf numFmtId="3" fontId="6" fillId="0" borderId="0" xfId="0" applyNumberFormat="1" applyFont="1" applyAlignment="1">
      <alignment horizontal="right"/>
    </xf>
    <xf numFmtId="4" fontId="6" fillId="0" borderId="0" xfId="0" applyNumberFormat="1" applyFont="1" applyAlignment="1">
      <alignment horizontal="right"/>
    </xf>
    <xf numFmtId="49" fontId="4" fillId="0" borderId="0" xfId="0" applyNumberFormat="1" applyFont="1" applyAlignment="1">
      <alignment horizontal="center" vertical="top"/>
    </xf>
    <xf numFmtId="1" fontId="6" fillId="0" borderId="1" xfId="6" applyNumberFormat="1" applyFont="1" applyBorder="1" applyAlignment="1">
      <alignment horizontal="right" vertical="top" wrapText="1"/>
    </xf>
    <xf numFmtId="0" fontId="6" fillId="0" borderId="2" xfId="0" applyFont="1" applyBorder="1" applyAlignment="1">
      <alignment horizontal="center" vertical="top"/>
    </xf>
    <xf numFmtId="3" fontId="6" fillId="0" borderId="2" xfId="0" applyNumberFormat="1" applyFont="1" applyBorder="1" applyAlignment="1">
      <alignment horizontal="center" vertical="top"/>
    </xf>
    <xf numFmtId="4" fontId="6" fillId="0" borderId="2" xfId="0" applyNumberFormat="1" applyFont="1" applyBorder="1" applyAlignment="1">
      <alignment horizontal="right" vertical="top"/>
    </xf>
    <xf numFmtId="4" fontId="6" fillId="0" borderId="3" xfId="0" applyNumberFormat="1" applyFont="1" applyBorder="1" applyAlignment="1">
      <alignment horizontal="right" vertical="top"/>
    </xf>
    <xf numFmtId="0" fontId="4" fillId="0" borderId="0" xfId="0" applyFont="1" applyAlignment="1">
      <alignment vertical="top" wrapText="1"/>
    </xf>
    <xf numFmtId="3" fontId="4" fillId="0" borderId="0" xfId="0" applyNumberFormat="1" applyFont="1" applyAlignment="1">
      <alignment horizontal="center" vertical="top"/>
    </xf>
    <xf numFmtId="4" fontId="4" fillId="0" borderId="0" xfId="0" applyNumberFormat="1" applyFont="1" applyAlignment="1">
      <alignment horizontal="right" vertical="top"/>
    </xf>
    <xf numFmtId="0" fontId="6" fillId="0" borderId="1" xfId="0" applyFont="1" applyBorder="1" applyAlignment="1">
      <alignment vertical="top" wrapText="1"/>
    </xf>
    <xf numFmtId="49" fontId="6" fillId="0" borderId="2" xfId="0" applyNumberFormat="1" applyFont="1" applyBorder="1" applyAlignment="1">
      <alignment horizontal="center" vertical="top"/>
    </xf>
    <xf numFmtId="49" fontId="20" fillId="0" borderId="0" xfId="6" applyNumberFormat="1" applyFont="1" applyAlignment="1">
      <alignment horizontal="center" vertical="top"/>
    </xf>
    <xf numFmtId="0" fontId="20" fillId="0" borderId="0" xfId="6" applyFont="1" applyAlignment="1">
      <alignment horizontal="center"/>
    </xf>
    <xf numFmtId="3" fontId="1" fillId="0" borderId="0" xfId="6" applyNumberFormat="1" applyFont="1" applyAlignment="1">
      <alignment horizontal="center"/>
    </xf>
    <xf numFmtId="4" fontId="20" fillId="0" borderId="0" xfId="6" applyNumberFormat="1" applyFont="1" applyAlignment="1">
      <alignment horizontal="right"/>
    </xf>
    <xf numFmtId="49" fontId="1" fillId="0" borderId="0" xfId="6" applyNumberFormat="1" applyFont="1" applyAlignment="1">
      <alignment horizontal="center" wrapText="1"/>
    </xf>
    <xf numFmtId="3" fontId="1" fillId="0" borderId="0" xfId="6" applyNumberFormat="1" applyFont="1" applyAlignment="1">
      <alignment horizontal="center" wrapText="1"/>
    </xf>
    <xf numFmtId="49" fontId="3" fillId="0" borderId="0" xfId="6" applyNumberFormat="1" applyFont="1" applyAlignment="1">
      <alignment horizontal="center" vertical="top"/>
    </xf>
    <xf numFmtId="0" fontId="3" fillId="0" borderId="0" xfId="6" applyFont="1" applyAlignment="1">
      <alignment vertical="top" wrapText="1"/>
    </xf>
    <xf numFmtId="3" fontId="3" fillId="0" borderId="0" xfId="6" applyNumberFormat="1" applyFont="1" applyAlignment="1">
      <alignment horizontal="center" vertical="top"/>
    </xf>
    <xf numFmtId="4" fontId="3" fillId="0" borderId="0" xfId="6" applyNumberFormat="1" applyFont="1" applyAlignment="1">
      <alignment horizontal="right" vertical="top"/>
    </xf>
    <xf numFmtId="3" fontId="4" fillId="0" borderId="17" xfId="6" applyNumberFormat="1" applyFont="1" applyBorder="1" applyAlignment="1">
      <alignment horizontal="center" vertical="center"/>
    </xf>
    <xf numFmtId="49" fontId="4" fillId="0" borderId="17" xfId="6" applyNumberFormat="1" applyFont="1" applyBorder="1" applyAlignment="1">
      <alignment horizontal="left" vertical="center"/>
    </xf>
    <xf numFmtId="49" fontId="4" fillId="0" borderId="17" xfId="6" applyNumberFormat="1" applyFont="1" applyBorder="1" applyAlignment="1">
      <alignment horizontal="center" vertical="center" wrapText="1"/>
    </xf>
    <xf numFmtId="3" fontId="4" fillId="0" borderId="17" xfId="6" applyNumberFormat="1" applyFont="1" applyBorder="1" applyAlignment="1">
      <alignment horizontal="center" vertical="center" wrapText="1"/>
    </xf>
    <xf numFmtId="4" fontId="4" fillId="2" borderId="17" xfId="6" applyNumberFormat="1" applyFont="1" applyFill="1" applyBorder="1" applyAlignment="1">
      <alignment horizontal="center" vertical="center" wrapText="1"/>
    </xf>
    <xf numFmtId="4" fontId="4" fillId="0" borderId="17" xfId="6" applyNumberFormat="1" applyFont="1" applyBorder="1" applyAlignment="1">
      <alignment horizontal="center" vertical="center" wrapText="1"/>
    </xf>
    <xf numFmtId="49" fontId="7" fillId="0" borderId="12" xfId="6" applyNumberFormat="1" applyFont="1" applyBorder="1" applyAlignment="1">
      <alignment horizontal="center" vertical="top"/>
    </xf>
    <xf numFmtId="3" fontId="7" fillId="0" borderId="12" xfId="6" applyNumberFormat="1" applyFont="1" applyBorder="1" applyAlignment="1">
      <alignment horizontal="center" vertical="top"/>
    </xf>
    <xf numFmtId="0" fontId="5" fillId="0" borderId="12" xfId="6" applyFont="1" applyBorder="1" applyAlignment="1">
      <alignment vertical="top"/>
    </xf>
    <xf numFmtId="49" fontId="7" fillId="0" borderId="12" xfId="6" applyNumberFormat="1" applyFont="1" applyBorder="1" applyAlignment="1">
      <alignment horizontal="center"/>
    </xf>
    <xf numFmtId="0" fontId="10" fillId="0" borderId="12" xfId="0" applyFont="1" applyBorder="1" applyAlignment="1">
      <alignment horizontal="center" vertical="top"/>
    </xf>
    <xf numFmtId="3" fontId="4" fillId="0" borderId="12" xfId="8" applyNumberFormat="1" applyFont="1" applyBorder="1" applyAlignment="1">
      <alignment horizontal="left" vertical="top" wrapText="1"/>
    </xf>
    <xf numFmtId="3" fontId="4" fillId="0" borderId="12" xfId="8" applyNumberFormat="1" applyFont="1" applyBorder="1" applyAlignment="1">
      <alignment horizontal="right"/>
    </xf>
    <xf numFmtId="3" fontId="7" fillId="0" borderId="12" xfId="6" applyNumberFormat="1" applyFont="1" applyBorder="1" applyAlignment="1">
      <alignment horizontal="right"/>
    </xf>
    <xf numFmtId="4" fontId="4" fillId="0" borderId="12" xfId="8" applyNumberFormat="1" applyFont="1" applyBorder="1" applyAlignment="1">
      <alignment horizontal="right"/>
    </xf>
    <xf numFmtId="0" fontId="13" fillId="0" borderId="12" xfId="0" applyFont="1" applyBorder="1" applyAlignment="1">
      <alignment horizontal="center" vertical="top"/>
    </xf>
    <xf numFmtId="0" fontId="14" fillId="0" borderId="12" xfId="0" applyFont="1" applyBorder="1" applyAlignment="1">
      <alignment wrapText="1"/>
    </xf>
    <xf numFmtId="4" fontId="8" fillId="0" borderId="12" xfId="8" applyNumberFormat="1" applyFont="1" applyBorder="1" applyAlignment="1">
      <alignment horizontal="right"/>
    </xf>
    <xf numFmtId="4" fontId="11" fillId="0" borderId="12" xfId="0" applyNumberFormat="1" applyFont="1" applyBorder="1" applyAlignment="1">
      <alignment horizontal="right"/>
    </xf>
    <xf numFmtId="0" fontId="13" fillId="0" borderId="12" xfId="0" applyFont="1" applyBorder="1" applyAlignment="1">
      <alignment horizontal="right" vertical="top"/>
    </xf>
    <xf numFmtId="3" fontId="15" fillId="0" borderId="12" xfId="8" applyNumberFormat="1" applyFont="1" applyBorder="1" applyAlignment="1">
      <alignment horizontal="right" vertical="top"/>
    </xf>
    <xf numFmtId="0" fontId="16" fillId="0" borderId="12" xfId="0" applyFont="1" applyBorder="1" applyAlignment="1">
      <alignment horizontal="justify"/>
    </xf>
    <xf numFmtId="4" fontId="15" fillId="0" borderId="12" xfId="8" applyNumberFormat="1" applyFont="1" applyBorder="1" applyAlignment="1">
      <alignment horizontal="right"/>
    </xf>
    <xf numFmtId="168" fontId="15" fillId="0" borderId="12" xfId="8" applyNumberFormat="1" applyFont="1" applyBorder="1" applyAlignment="1">
      <alignment horizontal="right"/>
    </xf>
    <xf numFmtId="4" fontId="17" fillId="0" borderId="12" xfId="0" applyNumberFormat="1" applyFont="1" applyBorder="1" applyAlignment="1">
      <alignment horizontal="right"/>
    </xf>
    <xf numFmtId="49" fontId="6" fillId="0" borderId="12" xfId="6" applyNumberFormat="1" applyFont="1" applyBorder="1" applyAlignment="1">
      <alignment horizontal="right" vertical="top" wrapText="1"/>
    </xf>
    <xf numFmtId="3" fontId="6" fillId="0" borderId="12" xfId="8" applyNumberFormat="1" applyFont="1" applyBorder="1" applyAlignment="1">
      <alignment horizontal="right" vertical="top"/>
    </xf>
    <xf numFmtId="3" fontId="15" fillId="0" borderId="12" xfId="8" applyNumberFormat="1" applyFont="1" applyBorder="1" applyAlignment="1">
      <alignment vertical="top"/>
    </xf>
    <xf numFmtId="4" fontId="15" fillId="0" borderId="12" xfId="8" applyNumberFormat="1" applyFont="1" applyBorder="1"/>
    <xf numFmtId="4" fontId="18" fillId="0" borderId="12" xfId="0" applyNumberFormat="1" applyFont="1" applyBorder="1"/>
    <xf numFmtId="3" fontId="6" fillId="0" borderId="12" xfId="8" applyNumberFormat="1" applyFont="1" applyBorder="1" applyAlignment="1">
      <alignment vertical="top"/>
    </xf>
    <xf numFmtId="4" fontId="6" fillId="0" borderId="12" xfId="8" applyNumberFormat="1" applyFont="1" applyBorder="1"/>
    <xf numFmtId="168" fontId="6" fillId="0" borderId="12" xfId="8" applyNumberFormat="1" applyFont="1" applyBorder="1" applyAlignment="1">
      <alignment horizontal="right"/>
    </xf>
    <xf numFmtId="4" fontId="6" fillId="0" borderId="12" xfId="8" applyNumberFormat="1" applyFont="1" applyBorder="1" applyAlignment="1">
      <alignment horizontal="right" vertical="top"/>
    </xf>
    <xf numFmtId="4" fontId="4" fillId="0" borderId="12" xfId="8" applyNumberFormat="1" applyFont="1" applyBorder="1" applyAlignment="1">
      <alignment horizontal="left" vertical="top" wrapText="1"/>
    </xf>
    <xf numFmtId="4" fontId="15" fillId="0" borderId="12" xfId="8" applyNumberFormat="1" applyFont="1" applyBorder="1" applyAlignment="1">
      <alignment horizontal="right" vertical="top"/>
    </xf>
    <xf numFmtId="4" fontId="15" fillId="0" borderId="12" xfId="8" applyNumberFormat="1" applyFont="1" applyBorder="1" applyAlignment="1">
      <alignment horizontal="left" vertical="top"/>
    </xf>
    <xf numFmtId="4" fontId="6" fillId="0" borderId="12" xfId="8" applyNumberFormat="1" applyFont="1" applyBorder="1" applyAlignment="1">
      <alignment horizontal="left" vertical="top"/>
    </xf>
    <xf numFmtId="4" fontId="6" fillId="0" borderId="12" xfId="8" applyNumberFormat="1" applyFont="1" applyBorder="1" applyAlignment="1">
      <alignment horizontal="right"/>
    </xf>
    <xf numFmtId="4" fontId="6" fillId="0" borderId="12" xfId="8" applyNumberFormat="1" applyFont="1" applyBorder="1" applyAlignment="1">
      <alignment vertical="top" wrapText="1"/>
    </xf>
    <xf numFmtId="4" fontId="6" fillId="0" borderId="0" xfId="8" applyNumberFormat="1" applyFont="1" applyAlignment="1">
      <alignment horizontal="right" vertical="top"/>
    </xf>
    <xf numFmtId="3" fontId="6" fillId="0" borderId="0" xfId="8" applyNumberFormat="1" applyFont="1" applyAlignment="1">
      <alignment horizontal="right" vertical="top"/>
    </xf>
    <xf numFmtId="4" fontId="6" fillId="0" borderId="0" xfId="8" applyNumberFormat="1" applyFont="1"/>
    <xf numFmtId="168" fontId="6" fillId="0" borderId="0" xfId="8" applyNumberFormat="1" applyFont="1"/>
    <xf numFmtId="4" fontId="11" fillId="0" borderId="0" xfId="0" applyNumberFormat="1" applyFont="1" applyAlignment="1">
      <alignment horizontal="right"/>
    </xf>
    <xf numFmtId="3" fontId="6" fillId="0" borderId="1" xfId="8" applyNumberFormat="1" applyFont="1" applyBorder="1" applyAlignment="1">
      <alignment horizontal="right" vertical="top"/>
    </xf>
    <xf numFmtId="4" fontId="6" fillId="0" borderId="2" xfId="8" applyNumberFormat="1" applyFont="1" applyBorder="1"/>
    <xf numFmtId="168" fontId="6" fillId="0" borderId="2" xfId="8" applyNumberFormat="1" applyFont="1" applyBorder="1"/>
    <xf numFmtId="4" fontId="11" fillId="0" borderId="2" xfId="0" applyNumberFormat="1" applyFont="1" applyBorder="1" applyAlignment="1">
      <alignment horizontal="right"/>
    </xf>
    <xf numFmtId="4" fontId="0" fillId="0" borderId="3" xfId="0" applyNumberFormat="1" applyBorder="1"/>
    <xf numFmtId="3" fontId="6" fillId="0" borderId="0" xfId="8" applyNumberFormat="1" applyFont="1" applyAlignment="1">
      <alignment vertical="top"/>
    </xf>
    <xf numFmtId="4" fontId="6" fillId="0" borderId="0" xfId="8" applyNumberFormat="1" applyFont="1" applyAlignment="1">
      <alignment vertical="top" wrapText="1"/>
    </xf>
    <xf numFmtId="0" fontId="18" fillId="0" borderId="0" xfId="0" applyFont="1" applyAlignment="1">
      <alignment wrapText="1"/>
    </xf>
    <xf numFmtId="0" fontId="16" fillId="0" borderId="0" xfId="0" applyFont="1" applyAlignment="1">
      <alignment vertical="top" wrapText="1"/>
    </xf>
    <xf numFmtId="0" fontId="18" fillId="0" borderId="0" xfId="0" applyFont="1" applyAlignment="1">
      <alignment vertical="top" wrapText="1"/>
    </xf>
    <xf numFmtId="4" fontId="4" fillId="0" borderId="12" xfId="8" applyNumberFormat="1" applyFont="1" applyBorder="1" applyAlignment="1">
      <alignment horizontal="right" vertical="top"/>
    </xf>
    <xf numFmtId="0" fontId="19" fillId="0" borderId="12" xfId="11" applyFont="1" applyBorder="1" applyAlignment="1">
      <alignment vertical="top" wrapText="1"/>
    </xf>
    <xf numFmtId="4" fontId="20" fillId="0" borderId="12" xfId="8" applyNumberFormat="1" applyFont="1" applyBorder="1" applyAlignment="1">
      <alignment horizontal="right" vertical="top"/>
    </xf>
    <xf numFmtId="4" fontId="4" fillId="0" borderId="12" xfId="8" applyNumberFormat="1" applyFont="1" applyBorder="1" applyAlignment="1">
      <alignment vertical="top" wrapText="1"/>
    </xf>
    <xf numFmtId="0" fontId="22" fillId="0" borderId="12" xfId="0" applyFont="1" applyBorder="1" applyAlignment="1">
      <alignment horizontal="right" vertical="top" wrapText="1"/>
    </xf>
    <xf numFmtId="0" fontId="10" fillId="0" borderId="12" xfId="0" applyFont="1" applyBorder="1" applyAlignment="1">
      <alignment horizontal="right"/>
    </xf>
    <xf numFmtId="4" fontId="24" fillId="0" borderId="12" xfId="8" applyNumberFormat="1" applyFont="1" applyBorder="1" applyAlignment="1">
      <alignment horizontal="right" vertical="top"/>
    </xf>
    <xf numFmtId="0" fontId="25" fillId="0" borderId="12" xfId="0" applyFont="1" applyBorder="1" applyAlignment="1">
      <alignment horizontal="right" vertical="top" wrapText="1"/>
    </xf>
    <xf numFmtId="4" fontId="21" fillId="0" borderId="12" xfId="0" applyNumberFormat="1" applyFont="1" applyBorder="1" applyAlignment="1">
      <alignment horizontal="right"/>
    </xf>
    <xf numFmtId="0" fontId="18" fillId="0" borderId="12" xfId="0" applyFont="1" applyBorder="1" applyAlignment="1">
      <alignment horizontal="right"/>
    </xf>
    <xf numFmtId="4" fontId="0" fillId="0" borderId="12" xfId="0" applyNumberFormat="1" applyBorder="1"/>
    <xf numFmtId="0" fontId="26" fillId="0" borderId="12" xfId="0" applyFont="1" applyBorder="1" applyAlignment="1">
      <alignment horizontal="justify"/>
    </xf>
    <xf numFmtId="49" fontId="27" fillId="0" borderId="12" xfId="16" applyNumberFormat="1" applyFont="1" applyBorder="1" applyAlignment="1">
      <alignment horizontal="right" vertical="top"/>
    </xf>
    <xf numFmtId="0" fontId="10" fillId="0" borderId="12" xfId="16" applyFont="1" applyBorder="1" applyAlignment="1">
      <alignment vertical="top" wrapText="1"/>
    </xf>
    <xf numFmtId="0" fontId="10" fillId="0" borderId="12" xfId="15" applyFont="1" applyBorder="1" applyAlignment="1">
      <alignment horizontal="right"/>
    </xf>
    <xf numFmtId="9" fontId="10" fillId="0" borderId="12" xfId="15" applyNumberFormat="1" applyFont="1" applyBorder="1" applyAlignment="1">
      <alignment horizontal="right"/>
    </xf>
    <xf numFmtId="0" fontId="18" fillId="0" borderId="0" xfId="0" applyFont="1" applyAlignment="1">
      <alignment horizontal="right"/>
    </xf>
    <xf numFmtId="0" fontId="18" fillId="0" borderId="1" xfId="0" applyFont="1" applyBorder="1" applyAlignment="1">
      <alignment horizontal="right"/>
    </xf>
    <xf numFmtId="0" fontId="18" fillId="0" borderId="2" xfId="0" applyFont="1" applyBorder="1"/>
    <xf numFmtId="4" fontId="0" fillId="0" borderId="4" xfId="0" applyNumberFormat="1" applyBorder="1"/>
    <xf numFmtId="0" fontId="26" fillId="0" borderId="0" xfId="0" applyFont="1" applyAlignment="1">
      <alignment horizontal="justify"/>
    </xf>
    <xf numFmtId="0" fontId="14" fillId="0" borderId="0" xfId="0" applyFont="1"/>
    <xf numFmtId="4" fontId="10" fillId="0" borderId="0" xfId="15" applyNumberFormat="1" applyFont="1" applyAlignment="1">
      <alignment horizontal="right"/>
    </xf>
    <xf numFmtId="0" fontId="2" fillId="0" borderId="0" xfId="0" applyFont="1"/>
    <xf numFmtId="4" fontId="23" fillId="6" borderId="12" xfId="0" applyNumberFormat="1" applyFont="1" applyFill="1" applyBorder="1" applyAlignment="1" applyProtection="1">
      <alignment wrapText="1"/>
      <protection locked="0"/>
    </xf>
    <xf numFmtId="4" fontId="23" fillId="6" borderId="12" xfId="0" applyNumberFormat="1" applyFont="1" applyFill="1" applyBorder="1" applyAlignment="1" applyProtection="1">
      <alignment horizontal="right"/>
      <protection locked="0"/>
    </xf>
    <xf numFmtId="4" fontId="0" fillId="6" borderId="12" xfId="0" applyNumberFormat="1" applyFill="1" applyBorder="1" applyAlignment="1" applyProtection="1">
      <alignment horizontal="right"/>
      <protection locked="0"/>
    </xf>
    <xf numFmtId="43" fontId="64" fillId="0" borderId="12" xfId="1" applyFont="1" applyBorder="1" applyAlignment="1">
      <alignment horizontal="right"/>
    </xf>
    <xf numFmtId="43" fontId="64" fillId="0" borderId="12" xfId="1" applyFont="1" applyBorder="1" applyAlignment="1">
      <alignment horizontal="center" wrapText="1"/>
    </xf>
    <xf numFmtId="4" fontId="4" fillId="6" borderId="12" xfId="0" applyNumberFormat="1" applyFont="1" applyFill="1" applyBorder="1" applyAlignment="1" applyProtection="1">
      <alignment horizontal="right"/>
      <protection locked="0"/>
    </xf>
    <xf numFmtId="0" fontId="8" fillId="6" borderId="12" xfId="6" applyFont="1" applyFill="1" applyBorder="1" applyAlignment="1" applyProtection="1">
      <alignment horizontal="right"/>
      <protection locked="0"/>
    </xf>
    <xf numFmtId="4" fontId="4" fillId="6" borderId="12" xfId="6" applyNumberFormat="1" applyFont="1" applyFill="1" applyBorder="1" applyAlignment="1" applyProtection="1">
      <alignment horizontal="right"/>
      <protection locked="0"/>
    </xf>
    <xf numFmtId="4" fontId="4" fillId="0" borderId="12" xfId="6" applyNumberFormat="1" applyFont="1" applyBorder="1" applyAlignment="1" applyProtection="1">
      <alignment horizontal="right"/>
      <protection locked="0"/>
    </xf>
    <xf numFmtId="4" fontId="4" fillId="0" borderId="12" xfId="0" applyNumberFormat="1" applyFont="1" applyBorder="1" applyAlignment="1" applyProtection="1">
      <alignment horizontal="right"/>
      <protection locked="0"/>
    </xf>
    <xf numFmtId="3" fontId="1" fillId="0" borderId="0" xfId="6" applyNumberFormat="1" applyFont="1" applyAlignment="1" applyProtection="1">
      <alignment horizontal="center"/>
      <protection locked="0"/>
    </xf>
    <xf numFmtId="4" fontId="11" fillId="6" borderId="12" xfId="0" applyNumberFormat="1" applyFont="1" applyFill="1" applyBorder="1" applyAlignment="1" applyProtection="1">
      <alignment horizontal="right"/>
      <protection locked="0"/>
    </xf>
    <xf numFmtId="4" fontId="21" fillId="6" borderId="12" xfId="0" applyNumberFormat="1" applyFont="1" applyFill="1" applyBorder="1" applyAlignment="1" applyProtection="1">
      <alignment horizontal="right"/>
      <protection locked="0"/>
    </xf>
    <xf numFmtId="49" fontId="51" fillId="0" borderId="0" xfId="0" applyNumberFormat="1" applyFont="1" applyAlignment="1">
      <alignment horizontal="left" vertical="top" wrapText="1"/>
    </xf>
    <xf numFmtId="0" fontId="49" fillId="0" borderId="0" xfId="0" applyFont="1"/>
    <xf numFmtId="49" fontId="51" fillId="0" borderId="0" xfId="0" applyNumberFormat="1" applyFont="1" applyAlignment="1">
      <alignment horizontal="center" vertical="top" wrapText="1"/>
    </xf>
    <xf numFmtId="49" fontId="63" fillId="6" borderId="12" xfId="0" applyNumberFormat="1" applyFont="1" applyFill="1" applyBorder="1" applyAlignment="1" applyProtection="1">
      <alignment horizontal="left" wrapText="1"/>
      <protection locked="0"/>
    </xf>
    <xf numFmtId="0" fontId="0" fillId="0" borderId="13" xfId="0" applyBorder="1" applyProtection="1">
      <protection locked="0"/>
    </xf>
    <xf numFmtId="0" fontId="63" fillId="6" borderId="12" xfId="0" applyFont="1" applyFill="1" applyBorder="1" applyAlignment="1" applyProtection="1">
      <alignment horizontal="left" wrapText="1"/>
      <protection locked="0"/>
    </xf>
    <xf numFmtId="0" fontId="0" fillId="0" borderId="19" xfId="0" applyBorder="1" applyProtection="1">
      <protection locked="0"/>
    </xf>
    <xf numFmtId="49" fontId="19" fillId="0" borderId="0" xfId="0" applyNumberFormat="1" applyFont="1" applyAlignment="1">
      <alignment horizontal="left" vertical="top" wrapText="1"/>
    </xf>
    <xf numFmtId="49" fontId="63" fillId="6" borderId="8" xfId="0" applyNumberFormat="1" applyFont="1" applyFill="1" applyBorder="1" applyAlignment="1" applyProtection="1">
      <alignment horizontal="left" wrapText="1"/>
      <protection locked="0"/>
    </xf>
    <xf numFmtId="0" fontId="0" fillId="0" borderId="18" xfId="0" applyBorder="1" applyProtection="1">
      <protection locked="0"/>
    </xf>
    <xf numFmtId="49" fontId="51" fillId="0" borderId="0" xfId="0" applyNumberFormat="1" applyFont="1" applyAlignment="1">
      <alignment horizontal="left" wrapText="1"/>
    </xf>
    <xf numFmtId="0" fontId="44" fillId="0" borderId="0" xfId="0" applyFont="1" applyAlignment="1">
      <alignment horizontal="left" vertical="top" wrapText="1"/>
    </xf>
    <xf numFmtId="0" fontId="0" fillId="0" borderId="0" xfId="0"/>
    <xf numFmtId="43" fontId="0" fillId="0" borderId="0" xfId="1" applyFont="1" applyAlignment="1">
      <alignment horizontal="center"/>
    </xf>
    <xf numFmtId="0" fontId="43" fillId="0" borderId="0" xfId="0" applyFont="1" applyAlignment="1">
      <alignment horizontal="left" vertical="top" wrapText="1"/>
    </xf>
    <xf numFmtId="0" fontId="9" fillId="0" borderId="0" xfId="0" applyFont="1" applyAlignment="1">
      <alignment horizontal="left" vertical="top" wrapText="1"/>
    </xf>
    <xf numFmtId="0" fontId="40" fillId="0" borderId="0" xfId="0" applyFont="1" applyAlignment="1">
      <alignment horizontal="left" vertical="top" wrapText="1"/>
    </xf>
    <xf numFmtId="0" fontId="6" fillId="0" borderId="0" xfId="0" applyFont="1" applyAlignment="1">
      <alignment horizontal="left" vertical="top" wrapText="1"/>
    </xf>
    <xf numFmtId="0" fontId="20" fillId="0" borderId="0" xfId="6" applyFont="1" applyAlignment="1">
      <alignment vertical="top"/>
    </xf>
    <xf numFmtId="0" fontId="6" fillId="0" borderId="0" xfId="0" applyFont="1" applyAlignment="1">
      <alignment vertical="top"/>
    </xf>
    <xf numFmtId="0" fontId="6" fillId="0" borderId="0" xfId="0" applyFont="1" applyAlignment="1">
      <alignment vertical="top" wrapText="1"/>
    </xf>
  </cellXfs>
  <cellStyles count="19">
    <cellStyle name="Excel Built-in Normal" xfId="4" xr:uid="{00000000-0005-0000-0000-000004000000}"/>
    <cellStyle name="Hiperpovezava" xfId="3" xr:uid="{00000000-0005-0000-0000-000003000000}"/>
    <cellStyle name="Navadno" xfId="0" builtinId="0"/>
    <cellStyle name="Navadno 10 2" xfId="15" xr:uid="{00000000-0005-0000-0000-00000F000000}"/>
    <cellStyle name="Navadno 2" xfId="5" xr:uid="{00000000-0005-0000-0000-000005000000}"/>
    <cellStyle name="Navadno 2 2" xfId="6" xr:uid="{00000000-0005-0000-0000-000006000000}"/>
    <cellStyle name="Navadno 2 2 2 5" xfId="16" xr:uid="{00000000-0005-0000-0000-000010000000}"/>
    <cellStyle name="Navadno 2 3" xfId="7" xr:uid="{00000000-0005-0000-0000-000007000000}"/>
    <cellStyle name="Navadno 2 3 7" xfId="8" xr:uid="{00000000-0005-0000-0000-000008000000}"/>
    <cellStyle name="Navadno 2 87" xfId="9" xr:uid="{00000000-0005-0000-0000-000009000000}"/>
    <cellStyle name="Navadno 4" xfId="10" xr:uid="{00000000-0005-0000-0000-00000A000000}"/>
    <cellStyle name="Navadno 4 25" xfId="11" xr:uid="{00000000-0005-0000-0000-00000B000000}"/>
    <cellStyle name="Navadno_Kopija024_10PZR_popis-cene" xfId="17" xr:uid="{00000000-0005-0000-0000-000011000000}"/>
    <cellStyle name="Navadno_TUS_Planet popis" xfId="18" xr:uid="{00000000-0005-0000-0000-000012000000}"/>
    <cellStyle name="Normal 12" xfId="12" xr:uid="{00000000-0005-0000-0000-00000C000000}"/>
    <cellStyle name="Normal 2" xfId="13" xr:uid="{00000000-0005-0000-0000-00000D000000}"/>
    <cellStyle name="Normal_I-BREZOV" xfId="14" xr:uid="{00000000-0005-0000-0000-00000E000000}"/>
    <cellStyle name="Valuta" xfId="2" xr:uid="{00000000-0005-0000-0000-000002000000}"/>
    <cellStyle name="Vejica"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Calibri Light"/>
        <a:cs typeface="Calibri Light"/>
      </a:majorFont>
      <a:minorFont>
        <a:latin typeface="Calibri"/>
        <a:ea typeface="Calibri"/>
        <a:cs typeface="Calibri"/>
      </a:minorFont>
    </a:fontScheme>
    <a:fmtScheme name="Office">
      <a:fillStyleLst>
        <a:solidFill>
          <a:schemeClr val="phClr"/>
        </a:solidFill>
        <a:gradFill rotWithShape="1">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rotWithShape="1">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4"/>
  <sheetViews>
    <sheetView tabSelected="1" workbookViewId="0">
      <selection activeCell="C5" sqref="C5:F5"/>
    </sheetView>
  </sheetViews>
  <sheetFormatPr defaultColWidth="8" defaultRowHeight="16.5" x14ac:dyDescent="0.3"/>
  <cols>
    <col min="1" max="1" width="12.75" style="74" customWidth="1"/>
    <col min="2" max="2" width="9.375" style="74" customWidth="1"/>
    <col min="3" max="3" width="8" style="74" customWidth="1"/>
    <col min="4" max="4" width="13" style="74" customWidth="1"/>
    <col min="5" max="5" width="12.125" style="74" customWidth="1"/>
    <col min="6" max="6" width="18.375" style="74" customWidth="1"/>
    <col min="7" max="7" width="8" style="74" customWidth="1"/>
    <col min="8" max="8" width="8" style="75" customWidth="1"/>
    <col min="9" max="16384" width="8" style="75"/>
  </cols>
  <sheetData>
    <row r="1" spans="1:7" x14ac:dyDescent="0.3">
      <c r="A1" s="478" t="s">
        <v>0</v>
      </c>
      <c r="B1" s="479"/>
      <c r="C1" s="76" t="s">
        <v>1</v>
      </c>
      <c r="D1" s="77"/>
      <c r="E1" s="77"/>
      <c r="F1" s="77"/>
      <c r="G1" s="78"/>
    </row>
    <row r="2" spans="1:7" x14ac:dyDescent="0.3">
      <c r="A2" s="478"/>
      <c r="B2" s="479"/>
      <c r="C2" s="76" t="s">
        <v>2</v>
      </c>
      <c r="D2" s="77"/>
      <c r="E2" s="77"/>
      <c r="F2" s="77"/>
      <c r="G2" s="78"/>
    </row>
    <row r="3" spans="1:7" x14ac:dyDescent="0.3">
      <c r="A3" s="478"/>
      <c r="B3" s="479"/>
      <c r="C3" s="76" t="s">
        <v>3</v>
      </c>
      <c r="D3" s="77"/>
      <c r="E3" s="77"/>
      <c r="F3" s="77"/>
      <c r="G3" s="78"/>
    </row>
    <row r="4" spans="1:7" x14ac:dyDescent="0.3">
      <c r="A4" s="77"/>
      <c r="B4" s="77"/>
      <c r="C4" s="77"/>
      <c r="D4" s="77"/>
      <c r="E4" s="77"/>
      <c r="F4" s="77"/>
      <c r="G4" s="78"/>
    </row>
    <row r="5" spans="1:7" x14ac:dyDescent="0.3">
      <c r="A5" s="478" t="s">
        <v>4</v>
      </c>
      <c r="B5" s="479"/>
      <c r="C5" s="481"/>
      <c r="D5" s="484"/>
      <c r="E5" s="484"/>
      <c r="F5" s="482"/>
      <c r="G5" s="78"/>
    </row>
    <row r="6" spans="1:7" x14ac:dyDescent="0.3">
      <c r="A6" s="478" t="s">
        <v>5</v>
      </c>
      <c r="B6" s="479"/>
      <c r="C6" s="483"/>
      <c r="D6" s="484"/>
      <c r="E6" s="484"/>
      <c r="F6" s="482"/>
      <c r="G6" s="78"/>
    </row>
    <row r="7" spans="1:7" x14ac:dyDescent="0.3">
      <c r="A7" s="478" t="s">
        <v>6</v>
      </c>
      <c r="B7" s="479"/>
      <c r="C7" s="486"/>
      <c r="D7" s="487"/>
      <c r="E7" s="77"/>
      <c r="F7" s="77"/>
      <c r="G7" s="78"/>
    </row>
    <row r="8" spans="1:7" ht="16.5" customHeight="1" x14ac:dyDescent="0.3">
      <c r="A8" s="94" t="s">
        <v>7</v>
      </c>
      <c r="B8" s="94"/>
      <c r="C8" s="481"/>
      <c r="D8" s="482"/>
      <c r="E8" s="77"/>
      <c r="F8" s="77"/>
      <c r="G8" s="78"/>
    </row>
    <row r="9" spans="1:7" x14ac:dyDescent="0.3">
      <c r="A9" s="94" t="s">
        <v>8</v>
      </c>
      <c r="B9" s="94"/>
      <c r="C9" s="481"/>
      <c r="D9" s="482"/>
      <c r="E9" s="77"/>
      <c r="F9" s="77"/>
      <c r="G9" s="78"/>
    </row>
    <row r="10" spans="1:7" x14ac:dyDescent="0.3">
      <c r="A10" s="94" t="s">
        <v>9</v>
      </c>
      <c r="B10" s="94"/>
      <c r="C10" s="481"/>
      <c r="D10" s="482"/>
      <c r="E10" s="77"/>
      <c r="F10" s="77"/>
      <c r="G10" s="78"/>
    </row>
    <row r="11" spans="1:7" x14ac:dyDescent="0.3">
      <c r="A11" s="478"/>
      <c r="B11" s="479"/>
      <c r="C11" s="77"/>
      <c r="D11" s="77"/>
      <c r="E11" s="77"/>
      <c r="F11" s="77"/>
      <c r="G11" s="78"/>
    </row>
    <row r="12" spans="1:7" x14ac:dyDescent="0.3">
      <c r="A12" s="485"/>
      <c r="B12" s="479"/>
      <c r="C12" s="77"/>
      <c r="D12" s="77"/>
      <c r="E12" s="77"/>
      <c r="F12" s="77"/>
      <c r="G12" s="78"/>
    </row>
    <row r="13" spans="1:7" ht="17.25" customHeight="1" x14ac:dyDescent="0.3">
      <c r="A13" s="478" t="s">
        <v>10</v>
      </c>
      <c r="B13" s="479"/>
      <c r="C13" s="478" t="s">
        <v>11</v>
      </c>
      <c r="D13" s="479"/>
      <c r="E13" s="479"/>
      <c r="F13" s="479"/>
      <c r="G13" s="78"/>
    </row>
    <row r="14" spans="1:7" ht="35.25" customHeight="1" x14ac:dyDescent="0.3">
      <c r="A14" s="77"/>
      <c r="B14" s="77"/>
      <c r="C14" s="479"/>
      <c r="D14" s="479"/>
      <c r="E14" s="479"/>
      <c r="F14" s="479"/>
      <c r="G14" s="78"/>
    </row>
    <row r="15" spans="1:7" ht="16.5" customHeight="1" x14ac:dyDescent="0.3">
      <c r="A15" s="77"/>
      <c r="B15" s="77"/>
      <c r="C15" s="488"/>
      <c r="D15" s="479"/>
      <c r="E15" s="479"/>
      <c r="F15" s="479"/>
      <c r="G15" s="78"/>
    </row>
    <row r="16" spans="1:7" ht="16.5" customHeight="1" x14ac:dyDescent="0.3">
      <c r="A16" s="480"/>
      <c r="B16" s="479"/>
      <c r="C16" s="479"/>
      <c r="D16" s="479"/>
      <c r="E16" s="479"/>
      <c r="F16" s="479"/>
      <c r="G16" s="78"/>
    </row>
    <row r="17" spans="1:7" x14ac:dyDescent="0.3">
      <c r="A17" s="478" t="s">
        <v>12</v>
      </c>
      <c r="B17" s="479"/>
      <c r="C17" s="478" t="s">
        <v>13</v>
      </c>
      <c r="D17" s="479"/>
      <c r="E17" s="479"/>
      <c r="F17" s="77"/>
      <c r="G17" s="78"/>
    </row>
    <row r="18" spans="1:7" x14ac:dyDescent="0.3">
      <c r="A18" s="77"/>
      <c r="B18" s="77"/>
      <c r="C18" s="77"/>
      <c r="D18" s="77"/>
      <c r="E18" s="77"/>
      <c r="F18" s="77"/>
      <c r="G18" s="78"/>
    </row>
    <row r="19" spans="1:7" x14ac:dyDescent="0.3">
      <c r="A19" s="77"/>
      <c r="B19" s="77"/>
      <c r="C19" s="77"/>
      <c r="D19" s="77"/>
      <c r="E19" s="77"/>
      <c r="F19" s="77"/>
      <c r="G19" s="78"/>
    </row>
    <row r="20" spans="1:7" x14ac:dyDescent="0.3">
      <c r="A20" s="79" t="s">
        <v>14</v>
      </c>
      <c r="B20" s="77"/>
      <c r="C20" s="77"/>
      <c r="D20" s="77"/>
      <c r="E20" s="77"/>
      <c r="F20" s="77"/>
      <c r="G20" s="78"/>
    </row>
    <row r="21" spans="1:7" x14ac:dyDescent="0.3">
      <c r="A21" s="77"/>
      <c r="B21" s="77"/>
      <c r="C21" s="77"/>
      <c r="D21" s="77"/>
      <c r="E21" s="77"/>
      <c r="F21" s="77"/>
      <c r="G21" s="78"/>
    </row>
    <row r="22" spans="1:7" x14ac:dyDescent="0.3">
      <c r="A22" s="77"/>
      <c r="B22" s="77"/>
      <c r="C22" s="77"/>
      <c r="D22" s="77"/>
      <c r="E22" s="77"/>
      <c r="F22" s="77"/>
      <c r="G22" s="78"/>
    </row>
    <row r="23" spans="1:7" x14ac:dyDescent="0.3">
      <c r="A23" s="80" t="s">
        <v>15</v>
      </c>
      <c r="B23" s="77"/>
      <c r="C23" s="77"/>
      <c r="D23" s="77"/>
      <c r="E23" s="77"/>
      <c r="F23" s="81">
        <f>'1.3 Zidarska dela'!I49+'1.2 Betonska in AB dela'!I34+'1.1 Rušitvena dela'!I42+'1.0 Razna dela'!I12</f>
        <v>0</v>
      </c>
      <c r="G23" s="78"/>
    </row>
    <row r="24" spans="1:7" x14ac:dyDescent="0.3">
      <c r="A24" s="80" t="s">
        <v>16</v>
      </c>
      <c r="B24" s="77"/>
      <c r="C24" s="77"/>
      <c r="D24" s="77"/>
      <c r="E24" s="77"/>
      <c r="F24" s="81">
        <f>'1.4 Suhomontažna in tlak. dela'!I36+'1.5 Keramičarska dela'!I27+'1.6 Slikopleskarska dela'!I38+'1.7 Stavbno pohištvo'!I22</f>
        <v>0</v>
      </c>
      <c r="G24" s="78"/>
    </row>
    <row r="25" spans="1:7" x14ac:dyDescent="0.3">
      <c r="A25" s="80" t="s">
        <v>386</v>
      </c>
      <c r="B25" s="82"/>
      <c r="C25" s="82"/>
      <c r="D25" s="82"/>
      <c r="E25" s="82"/>
      <c r="F25" s="81">
        <f>'1.8 Elektroinštalacije'!F358</f>
        <v>0</v>
      </c>
      <c r="G25" s="78"/>
    </row>
    <row r="26" spans="1:7" x14ac:dyDescent="0.3">
      <c r="A26" s="80" t="s">
        <v>387</v>
      </c>
      <c r="B26" s="82"/>
      <c r="C26" s="82"/>
      <c r="D26" s="82"/>
      <c r="E26" s="82"/>
      <c r="F26" s="81">
        <f>'1.9 Strojne inštalacije'!F98</f>
        <v>0</v>
      </c>
      <c r="G26" s="78"/>
    </row>
    <row r="27" spans="1:7" x14ac:dyDescent="0.3">
      <c r="A27" s="77"/>
      <c r="B27" s="77"/>
      <c r="C27" s="77"/>
      <c r="D27" s="83" t="s">
        <v>17</v>
      </c>
      <c r="E27" s="84"/>
      <c r="F27" s="85">
        <f>SUM(F23:F26)</f>
        <v>0</v>
      </c>
      <c r="G27" s="78"/>
    </row>
    <row r="28" spans="1:7" x14ac:dyDescent="0.3">
      <c r="A28" s="77"/>
      <c r="B28" s="77"/>
      <c r="C28" s="77"/>
      <c r="D28" s="86" t="s">
        <v>18</v>
      </c>
      <c r="E28" s="86"/>
      <c r="F28" s="87">
        <f>F27*0.22</f>
        <v>0</v>
      </c>
      <c r="G28" s="78"/>
    </row>
    <row r="29" spans="1:7" x14ac:dyDescent="0.3">
      <c r="A29" s="77"/>
      <c r="B29" s="77"/>
      <c r="C29" s="77"/>
      <c r="D29" s="88" t="s">
        <v>19</v>
      </c>
      <c r="E29" s="88"/>
      <c r="F29" s="89">
        <f>SUM(F27:F28)</f>
        <v>0</v>
      </c>
      <c r="G29" s="78"/>
    </row>
    <row r="30" spans="1:7" x14ac:dyDescent="0.3">
      <c r="A30" s="82"/>
      <c r="B30" s="82"/>
      <c r="C30" s="82"/>
      <c r="D30" s="82"/>
      <c r="E30" s="82"/>
      <c r="F30" s="82"/>
      <c r="G30" s="78"/>
    </row>
    <row r="31" spans="1:7" x14ac:dyDescent="0.3">
      <c r="A31" s="78"/>
      <c r="B31" s="78"/>
      <c r="C31" s="78"/>
      <c r="D31" s="78"/>
      <c r="E31" s="78"/>
      <c r="F31" s="78"/>
      <c r="G31" s="78"/>
    </row>
    <row r="32" spans="1:7" x14ac:dyDescent="0.3">
      <c r="A32" s="78"/>
      <c r="B32" s="78"/>
      <c r="C32" s="78"/>
      <c r="D32" s="90"/>
      <c r="E32" s="78"/>
      <c r="F32" s="90"/>
      <c r="G32" s="78"/>
    </row>
    <row r="33" spans="1:7" x14ac:dyDescent="0.3">
      <c r="A33" s="78"/>
      <c r="B33" s="78"/>
      <c r="C33" s="78"/>
      <c r="D33" s="78"/>
      <c r="E33" s="78"/>
      <c r="F33" s="78"/>
      <c r="G33" s="78"/>
    </row>
    <row r="34" spans="1:7" x14ac:dyDescent="0.3">
      <c r="A34" s="78"/>
      <c r="B34" s="78"/>
      <c r="C34" s="78"/>
      <c r="D34" s="78"/>
      <c r="E34" s="78"/>
      <c r="F34" s="78"/>
      <c r="G34" s="78"/>
    </row>
    <row r="35" spans="1:7" x14ac:dyDescent="0.3">
      <c r="A35" s="78"/>
      <c r="B35" s="78"/>
      <c r="C35" s="78"/>
      <c r="D35" s="78"/>
      <c r="E35" s="78"/>
      <c r="F35" s="90"/>
      <c r="G35" s="78"/>
    </row>
    <row r="36" spans="1:7" x14ac:dyDescent="0.3">
      <c r="A36" s="78"/>
      <c r="B36" s="78"/>
      <c r="C36" s="78"/>
      <c r="D36" s="78"/>
      <c r="E36" s="78"/>
      <c r="F36" s="78"/>
      <c r="G36" s="78"/>
    </row>
    <row r="37" spans="1:7" x14ac:dyDescent="0.3">
      <c r="A37" s="78"/>
      <c r="B37" s="78"/>
      <c r="C37" s="78"/>
      <c r="D37" s="78"/>
      <c r="E37" s="78"/>
      <c r="F37" s="90"/>
      <c r="G37" s="78"/>
    </row>
    <row r="38" spans="1:7" x14ac:dyDescent="0.3">
      <c r="A38" s="78"/>
      <c r="B38" s="78"/>
      <c r="C38" s="78"/>
      <c r="D38" s="78"/>
      <c r="E38" s="78"/>
      <c r="F38" s="78"/>
      <c r="G38" s="78"/>
    </row>
    <row r="39" spans="1:7" x14ac:dyDescent="0.3">
      <c r="A39" s="78"/>
      <c r="B39" s="78"/>
      <c r="C39" s="78"/>
      <c r="D39" s="78"/>
      <c r="E39" s="78"/>
      <c r="F39" s="78"/>
      <c r="G39" s="78"/>
    </row>
    <row r="40" spans="1:7" x14ac:dyDescent="0.3">
      <c r="A40" s="78"/>
      <c r="B40" s="78"/>
      <c r="C40" s="78"/>
      <c r="D40" s="78"/>
      <c r="E40" s="78"/>
      <c r="F40" s="91"/>
      <c r="G40" s="78"/>
    </row>
    <row r="41" spans="1:7" x14ac:dyDescent="0.3">
      <c r="A41" s="78"/>
      <c r="B41" s="78"/>
      <c r="C41" s="78"/>
      <c r="D41" s="78"/>
      <c r="E41" s="78"/>
      <c r="F41" s="78"/>
      <c r="G41" s="78"/>
    </row>
    <row r="42" spans="1:7" x14ac:dyDescent="0.3">
      <c r="A42" s="78"/>
      <c r="B42" s="78"/>
      <c r="C42" s="78"/>
      <c r="D42" s="78"/>
      <c r="E42" s="78"/>
      <c r="F42" s="92"/>
      <c r="G42" s="78"/>
    </row>
    <row r="43" spans="1:7" x14ac:dyDescent="0.3">
      <c r="A43" s="78"/>
      <c r="B43" s="78"/>
      <c r="C43" s="78"/>
      <c r="D43" s="78"/>
      <c r="E43" s="78"/>
      <c r="F43" s="78"/>
      <c r="G43" s="78"/>
    </row>
    <row r="44" spans="1:7" x14ac:dyDescent="0.3">
      <c r="A44" s="78"/>
      <c r="B44" s="78"/>
      <c r="C44" s="78"/>
      <c r="D44" s="78"/>
      <c r="E44" s="78"/>
      <c r="F44" s="78"/>
      <c r="G44" s="78"/>
    </row>
  </sheetData>
  <sheetProtection algorithmName="SHA-512" hashValue="zS3+WBJQFs0WLXeFevV1+XwuHlaqBUhgC0nlaCXldcwO6jfiWjlW/EuotTyipqj2ouHWZ+bw1vc4L0200y0hSw==" saltValue="q2J+K8UXAxUJOEdO0jGBWw==" spinCount="100000" sheet="1" objects="1" scenarios="1" selectLockedCells="1"/>
  <mergeCells count="20">
    <mergeCell ref="C17:E17"/>
    <mergeCell ref="C9:D9"/>
    <mergeCell ref="C5:F5"/>
    <mergeCell ref="A3:B3"/>
    <mergeCell ref="A12:B12"/>
    <mergeCell ref="A5:B5"/>
    <mergeCell ref="A17:B17"/>
    <mergeCell ref="C8:D8"/>
    <mergeCell ref="C13:F14"/>
    <mergeCell ref="C7:D7"/>
    <mergeCell ref="A13:B13"/>
    <mergeCell ref="C15:F16"/>
    <mergeCell ref="A11:B11"/>
    <mergeCell ref="A1:B1"/>
    <mergeCell ref="A6:B6"/>
    <mergeCell ref="A16:B16"/>
    <mergeCell ref="C10:D10"/>
    <mergeCell ref="A7:B7"/>
    <mergeCell ref="C6:F6"/>
    <mergeCell ref="A2: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71"/>
  <sheetViews>
    <sheetView workbookViewId="0">
      <selection activeCell="H4" sqref="H4"/>
    </sheetView>
  </sheetViews>
  <sheetFormatPr defaultColWidth="11" defaultRowHeight="15.75" x14ac:dyDescent="0.25"/>
  <cols>
    <col min="1" max="1" width="9" customWidth="1"/>
    <col min="2" max="2" width="36.375" customWidth="1"/>
    <col min="3" max="3" width="7.5" customWidth="1"/>
    <col min="4" max="4" width="9.75" customWidth="1"/>
    <col min="5" max="5" width="0.25" hidden="1" customWidth="1"/>
    <col min="6" max="6" width="10.5" hidden="1" customWidth="1"/>
    <col min="7" max="7" width="11" hidden="1" customWidth="1"/>
    <col min="8" max="9" width="11" style="10" customWidth="1"/>
  </cols>
  <sheetData>
    <row r="1" spans="1:9" s="61" customFormat="1" x14ac:dyDescent="0.25">
      <c r="A1" s="59"/>
      <c r="B1" s="59" t="s">
        <v>20</v>
      </c>
      <c r="G1" s="7"/>
      <c r="H1" s="21"/>
      <c r="I1" s="21"/>
    </row>
    <row r="2" spans="1:9" s="61" customFormat="1" x14ac:dyDescent="0.25">
      <c r="G2" s="7"/>
      <c r="H2" s="21"/>
      <c r="I2" s="21"/>
    </row>
    <row r="3" spans="1:9" s="11" customFormat="1" ht="31.15" customHeight="1" x14ac:dyDescent="0.25">
      <c r="A3" s="96"/>
      <c r="B3" s="96"/>
      <c r="C3" s="97" t="s">
        <v>21</v>
      </c>
      <c r="D3" s="97" t="s">
        <v>22</v>
      </c>
      <c r="E3" s="98" t="s">
        <v>23</v>
      </c>
      <c r="F3" s="98" t="s">
        <v>24</v>
      </c>
      <c r="G3" s="99"/>
      <c r="H3" s="100" t="s">
        <v>23</v>
      </c>
      <c r="I3" s="100" t="s">
        <v>24</v>
      </c>
    </row>
    <row r="4" spans="1:9" s="11" customFormat="1" ht="89.45" customHeight="1" x14ac:dyDescent="0.25">
      <c r="A4" s="96" t="s">
        <v>25</v>
      </c>
      <c r="B4" s="96" t="s">
        <v>26</v>
      </c>
      <c r="C4" s="101" t="s">
        <v>27</v>
      </c>
      <c r="D4" s="101">
        <v>1</v>
      </c>
      <c r="E4" s="102">
        <v>3000</v>
      </c>
      <c r="F4" s="103">
        <f>+D4*E4</f>
        <v>3000</v>
      </c>
      <c r="G4" s="104">
        <f>143235.62/120643.75</f>
        <v>1.1872610060612339</v>
      </c>
      <c r="H4" s="465"/>
      <c r="I4" s="105">
        <f t="shared" ref="I4:I10" si="0">D4*H4</f>
        <v>0</v>
      </c>
    </row>
    <row r="5" spans="1:9" s="11" customFormat="1" ht="96" customHeight="1" x14ac:dyDescent="0.25">
      <c r="A5" s="96" t="s">
        <v>28</v>
      </c>
      <c r="B5" s="106" t="s">
        <v>29</v>
      </c>
      <c r="C5" s="101" t="s">
        <v>27</v>
      </c>
      <c r="D5" s="101">
        <v>1</v>
      </c>
      <c r="E5" s="101"/>
      <c r="F5" s="107"/>
      <c r="G5" s="99"/>
      <c r="H5" s="465"/>
      <c r="I5" s="105">
        <f t="shared" si="0"/>
        <v>0</v>
      </c>
    </row>
    <row r="6" spans="1:9" s="11" customFormat="1" ht="25.15" customHeight="1" x14ac:dyDescent="0.25">
      <c r="A6" s="96" t="s">
        <v>30</v>
      </c>
      <c r="B6" s="96" t="s">
        <v>31</v>
      </c>
      <c r="C6" s="101" t="s">
        <v>27</v>
      </c>
      <c r="D6" s="101">
        <v>1</v>
      </c>
      <c r="E6" s="102">
        <v>700</v>
      </c>
      <c r="F6" s="103">
        <f>+D6*E6</f>
        <v>700</v>
      </c>
      <c r="G6" s="104">
        <f>143235.62/120643.75</f>
        <v>1.1872610060612339</v>
      </c>
      <c r="H6" s="465"/>
      <c r="I6" s="105">
        <f t="shared" si="0"/>
        <v>0</v>
      </c>
    </row>
    <row r="7" spans="1:9" s="11" customFormat="1" ht="34.9" customHeight="1" x14ac:dyDescent="0.25">
      <c r="A7" s="96" t="s">
        <v>32</v>
      </c>
      <c r="B7" s="108" t="s">
        <v>33</v>
      </c>
      <c r="C7" s="101" t="s">
        <v>27</v>
      </c>
      <c r="D7" s="101">
        <v>1</v>
      </c>
      <c r="E7" s="101"/>
      <c r="F7" s="107"/>
      <c r="G7" s="99"/>
      <c r="H7" s="465"/>
      <c r="I7" s="105">
        <f t="shared" si="0"/>
        <v>0</v>
      </c>
    </row>
    <row r="8" spans="1:9" s="11" customFormat="1" x14ac:dyDescent="0.25">
      <c r="A8" s="96" t="s">
        <v>34</v>
      </c>
      <c r="B8" s="109" t="s">
        <v>35</v>
      </c>
      <c r="C8" s="101" t="s">
        <v>27</v>
      </c>
      <c r="D8" s="101">
        <v>1</v>
      </c>
      <c r="E8" s="110"/>
      <c r="F8" s="111"/>
      <c r="G8" s="99"/>
      <c r="H8" s="465"/>
      <c r="I8" s="105">
        <f t="shared" si="0"/>
        <v>0</v>
      </c>
    </row>
    <row r="9" spans="1:9" s="11" customFormat="1" x14ac:dyDescent="0.25">
      <c r="A9" s="96" t="s">
        <v>36</v>
      </c>
      <c r="B9" s="109" t="s">
        <v>37</v>
      </c>
      <c r="C9" s="101" t="s">
        <v>27</v>
      </c>
      <c r="D9" s="101">
        <v>1</v>
      </c>
      <c r="E9" s="110"/>
      <c r="F9" s="111"/>
      <c r="G9" s="99"/>
      <c r="H9" s="465"/>
      <c r="I9" s="105">
        <f t="shared" si="0"/>
        <v>0</v>
      </c>
    </row>
    <row r="10" spans="1:9" s="11" customFormat="1" x14ac:dyDescent="0.25">
      <c r="A10" s="96" t="s">
        <v>38</v>
      </c>
      <c r="B10" s="109" t="s">
        <v>39</v>
      </c>
      <c r="C10" s="101" t="s">
        <v>27</v>
      </c>
      <c r="D10" s="101">
        <v>1</v>
      </c>
      <c r="E10" s="110"/>
      <c r="F10" s="111"/>
      <c r="G10" s="99"/>
      <c r="H10" s="465"/>
      <c r="I10" s="105">
        <f t="shared" si="0"/>
        <v>0</v>
      </c>
    </row>
    <row r="11" spans="1:9" s="11" customFormat="1" x14ac:dyDescent="0.25">
      <c r="A11" s="96"/>
      <c r="B11" s="112"/>
      <c r="C11" s="110"/>
      <c r="D11" s="110"/>
      <c r="E11" s="110"/>
      <c r="F11" s="111"/>
      <c r="G11" s="99"/>
      <c r="H11" s="105"/>
      <c r="I11" s="113"/>
    </row>
    <row r="12" spans="1:9" s="11" customFormat="1" x14ac:dyDescent="0.25">
      <c r="A12" s="96"/>
      <c r="B12" s="112" t="s">
        <v>40</v>
      </c>
      <c r="C12" s="110"/>
      <c r="D12" s="110"/>
      <c r="E12" s="110"/>
      <c r="F12" s="111">
        <f>SUM(F4:F4)</f>
        <v>3000</v>
      </c>
      <c r="G12" s="99"/>
      <c r="H12" s="105"/>
      <c r="I12" s="113">
        <f>SUM(I4:I10)</f>
        <v>0</v>
      </c>
    </row>
    <row r="13" spans="1:9" s="11" customFormat="1" x14ac:dyDescent="0.25">
      <c r="C13" s="15"/>
      <c r="D13" s="15"/>
      <c r="E13" s="15"/>
      <c r="F13" s="15"/>
      <c r="G13" s="5"/>
      <c r="H13" s="73"/>
      <c r="I13" s="73"/>
    </row>
    <row r="14" spans="1:9" s="11" customFormat="1" x14ac:dyDescent="0.25">
      <c r="C14" s="15"/>
      <c r="D14" s="15"/>
      <c r="E14" s="15"/>
      <c r="F14" s="15"/>
      <c r="G14" s="5"/>
      <c r="H14" s="73"/>
      <c r="I14" s="73"/>
    </row>
    <row r="15" spans="1:9" s="11" customFormat="1" x14ac:dyDescent="0.25">
      <c r="C15" s="15"/>
      <c r="D15" s="15"/>
      <c r="E15" s="15"/>
      <c r="F15" s="15"/>
      <c r="G15" s="5"/>
      <c r="H15" s="73"/>
      <c r="I15" s="73"/>
    </row>
    <row r="16" spans="1:9" s="11" customFormat="1" x14ac:dyDescent="0.25">
      <c r="G16" s="5"/>
      <c r="H16" s="73"/>
      <c r="I16" s="73"/>
    </row>
    <row r="17" spans="7:9" s="11" customFormat="1" x14ac:dyDescent="0.25">
      <c r="G17" s="5"/>
      <c r="H17" s="73"/>
      <c r="I17" s="73"/>
    </row>
    <row r="18" spans="7:9" s="11" customFormat="1" x14ac:dyDescent="0.25">
      <c r="G18" s="5"/>
      <c r="H18" s="73"/>
      <c r="I18" s="73"/>
    </row>
    <row r="19" spans="7:9" s="11" customFormat="1" x14ac:dyDescent="0.25">
      <c r="G19" s="5"/>
      <c r="H19" s="73"/>
      <c r="I19" s="73"/>
    </row>
    <row r="20" spans="7:9" s="11" customFormat="1" x14ac:dyDescent="0.25">
      <c r="G20" s="5"/>
      <c r="H20" s="73"/>
      <c r="I20" s="73"/>
    </row>
    <row r="21" spans="7:9" s="11" customFormat="1" x14ac:dyDescent="0.25">
      <c r="G21" s="5"/>
      <c r="H21" s="73"/>
      <c r="I21" s="73"/>
    </row>
    <row r="22" spans="7:9" s="11" customFormat="1" x14ac:dyDescent="0.25">
      <c r="G22" s="5"/>
      <c r="H22" s="73"/>
      <c r="I22" s="73"/>
    </row>
    <row r="23" spans="7:9" s="11" customFormat="1" x14ac:dyDescent="0.25">
      <c r="G23" s="5"/>
      <c r="H23" s="73"/>
      <c r="I23" s="73"/>
    </row>
    <row r="24" spans="7:9" s="11" customFormat="1" x14ac:dyDescent="0.25">
      <c r="G24" s="5"/>
      <c r="H24" s="73"/>
      <c r="I24" s="73"/>
    </row>
    <row r="25" spans="7:9" s="11" customFormat="1" x14ac:dyDescent="0.25">
      <c r="G25" s="5"/>
      <c r="H25" s="73"/>
      <c r="I25" s="73"/>
    </row>
    <row r="26" spans="7:9" s="11" customFormat="1" x14ac:dyDescent="0.25">
      <c r="G26" s="5"/>
      <c r="H26" s="73"/>
      <c r="I26" s="73"/>
    </row>
    <row r="27" spans="7:9" s="11" customFormat="1" x14ac:dyDescent="0.25">
      <c r="G27" s="5"/>
      <c r="H27" s="73"/>
      <c r="I27" s="73"/>
    </row>
    <row r="28" spans="7:9" s="11" customFormat="1" x14ac:dyDescent="0.25">
      <c r="G28" s="5"/>
      <c r="H28" s="73"/>
      <c r="I28" s="73"/>
    </row>
    <row r="29" spans="7:9" s="11" customFormat="1" x14ac:dyDescent="0.25">
      <c r="G29" s="5"/>
      <c r="H29" s="73"/>
      <c r="I29" s="73"/>
    </row>
    <row r="30" spans="7:9" s="11" customFormat="1" x14ac:dyDescent="0.25">
      <c r="G30" s="5"/>
      <c r="H30" s="73"/>
      <c r="I30" s="73"/>
    </row>
    <row r="31" spans="7:9" s="11" customFormat="1" x14ac:dyDescent="0.25">
      <c r="G31" s="5"/>
      <c r="H31" s="73"/>
      <c r="I31" s="73"/>
    </row>
    <row r="32" spans="7:9" s="11" customFormat="1" x14ac:dyDescent="0.25">
      <c r="G32" s="5"/>
      <c r="H32" s="73"/>
      <c r="I32" s="73"/>
    </row>
    <row r="33" spans="7:9" s="11" customFormat="1" x14ac:dyDescent="0.25">
      <c r="G33" s="5"/>
      <c r="H33" s="73"/>
      <c r="I33" s="73"/>
    </row>
    <row r="34" spans="7:9" s="11" customFormat="1" x14ac:dyDescent="0.25">
      <c r="G34" s="5"/>
      <c r="H34" s="73"/>
      <c r="I34" s="73"/>
    </row>
    <row r="35" spans="7:9" s="11" customFormat="1" x14ac:dyDescent="0.25">
      <c r="G35" s="5"/>
      <c r="H35" s="73"/>
      <c r="I35" s="73"/>
    </row>
    <row r="36" spans="7:9" s="11" customFormat="1" x14ac:dyDescent="0.25">
      <c r="G36" s="5"/>
      <c r="H36" s="73"/>
      <c r="I36" s="73"/>
    </row>
    <row r="37" spans="7:9" s="11" customFormat="1" x14ac:dyDescent="0.25">
      <c r="G37" s="5"/>
      <c r="H37" s="73"/>
      <c r="I37" s="73"/>
    </row>
    <row r="38" spans="7:9" s="11" customFormat="1" x14ac:dyDescent="0.25">
      <c r="G38" s="5"/>
      <c r="H38" s="73"/>
      <c r="I38" s="73"/>
    </row>
    <row r="39" spans="7:9" s="11" customFormat="1" x14ac:dyDescent="0.25">
      <c r="G39" s="5"/>
      <c r="H39" s="73"/>
      <c r="I39" s="73"/>
    </row>
    <row r="40" spans="7:9" s="11" customFormat="1" x14ac:dyDescent="0.25">
      <c r="G40" s="5"/>
      <c r="H40" s="73"/>
      <c r="I40" s="73"/>
    </row>
    <row r="41" spans="7:9" s="11" customFormat="1" x14ac:dyDescent="0.25">
      <c r="G41" s="5"/>
      <c r="H41" s="73"/>
      <c r="I41" s="73"/>
    </row>
    <row r="42" spans="7:9" s="11" customFormat="1" x14ac:dyDescent="0.25">
      <c r="G42" s="5"/>
      <c r="H42" s="73"/>
      <c r="I42" s="73"/>
    </row>
    <row r="43" spans="7:9" s="11" customFormat="1" x14ac:dyDescent="0.25">
      <c r="G43" s="5"/>
      <c r="H43" s="73"/>
      <c r="I43" s="73"/>
    </row>
    <row r="44" spans="7:9" s="11" customFormat="1" x14ac:dyDescent="0.25">
      <c r="G44" s="5"/>
      <c r="H44" s="73"/>
      <c r="I44" s="73"/>
    </row>
    <row r="45" spans="7:9" s="11" customFormat="1" x14ac:dyDescent="0.25">
      <c r="G45" s="5"/>
      <c r="H45" s="73"/>
      <c r="I45" s="73"/>
    </row>
    <row r="46" spans="7:9" s="11" customFormat="1" x14ac:dyDescent="0.25">
      <c r="G46" s="5"/>
      <c r="H46" s="73"/>
      <c r="I46" s="73"/>
    </row>
    <row r="47" spans="7:9" s="11" customFormat="1" x14ac:dyDescent="0.25">
      <c r="G47" s="5"/>
      <c r="H47" s="73"/>
      <c r="I47" s="73"/>
    </row>
    <row r="48" spans="7:9" s="11" customFormat="1" x14ac:dyDescent="0.25">
      <c r="G48" s="5"/>
      <c r="H48" s="73"/>
      <c r="I48" s="73"/>
    </row>
    <row r="49" spans="7:9" s="11" customFormat="1" x14ac:dyDescent="0.25">
      <c r="G49" s="5"/>
      <c r="H49" s="73"/>
      <c r="I49" s="73"/>
    </row>
    <row r="50" spans="7:9" s="11" customFormat="1" x14ac:dyDescent="0.25">
      <c r="G50" s="5"/>
      <c r="H50" s="73"/>
      <c r="I50" s="73"/>
    </row>
    <row r="51" spans="7:9" s="11" customFormat="1" x14ac:dyDescent="0.25">
      <c r="G51" s="5"/>
      <c r="H51" s="73"/>
      <c r="I51" s="73"/>
    </row>
    <row r="52" spans="7:9" s="11" customFormat="1" x14ac:dyDescent="0.25">
      <c r="G52" s="5"/>
      <c r="H52" s="73"/>
      <c r="I52" s="73"/>
    </row>
    <row r="53" spans="7:9" s="11" customFormat="1" x14ac:dyDescent="0.25">
      <c r="G53" s="5"/>
      <c r="H53" s="73"/>
      <c r="I53" s="73"/>
    </row>
    <row r="54" spans="7:9" s="11" customFormat="1" x14ac:dyDescent="0.25">
      <c r="G54" s="5"/>
      <c r="H54" s="73"/>
      <c r="I54" s="73"/>
    </row>
    <row r="55" spans="7:9" s="11" customFormat="1" x14ac:dyDescent="0.25">
      <c r="H55" s="10"/>
      <c r="I55" s="10"/>
    </row>
    <row r="56" spans="7:9" s="11" customFormat="1" x14ac:dyDescent="0.25">
      <c r="H56" s="10"/>
      <c r="I56" s="10"/>
    </row>
    <row r="57" spans="7:9" s="11" customFormat="1" x14ac:dyDescent="0.25">
      <c r="H57" s="10"/>
      <c r="I57" s="10"/>
    </row>
    <row r="58" spans="7:9" s="11" customFormat="1" x14ac:dyDescent="0.25">
      <c r="H58" s="10"/>
      <c r="I58" s="10"/>
    </row>
    <row r="59" spans="7:9" s="11" customFormat="1" x14ac:dyDescent="0.25">
      <c r="H59" s="10"/>
      <c r="I59" s="10"/>
    </row>
    <row r="60" spans="7:9" s="11" customFormat="1" x14ac:dyDescent="0.25">
      <c r="H60" s="10"/>
      <c r="I60" s="10"/>
    </row>
    <row r="61" spans="7:9" s="11" customFormat="1" x14ac:dyDescent="0.25">
      <c r="H61" s="10"/>
      <c r="I61" s="10"/>
    </row>
    <row r="62" spans="7:9" s="11" customFormat="1" x14ac:dyDescent="0.25">
      <c r="H62" s="10"/>
      <c r="I62" s="10"/>
    </row>
    <row r="63" spans="7:9" s="11" customFormat="1" x14ac:dyDescent="0.25">
      <c r="H63" s="10"/>
      <c r="I63" s="10"/>
    </row>
    <row r="64" spans="7:9" s="11" customFormat="1" x14ac:dyDescent="0.25">
      <c r="H64" s="10"/>
      <c r="I64" s="10"/>
    </row>
    <row r="65" spans="8:9" s="11" customFormat="1" x14ac:dyDescent="0.25">
      <c r="H65" s="10"/>
      <c r="I65" s="10"/>
    </row>
    <row r="66" spans="8:9" s="11" customFormat="1" x14ac:dyDescent="0.25">
      <c r="H66" s="10"/>
      <c r="I66" s="10"/>
    </row>
    <row r="67" spans="8:9" s="11" customFormat="1" x14ac:dyDescent="0.25">
      <c r="H67" s="10"/>
      <c r="I67" s="10"/>
    </row>
    <row r="68" spans="8:9" s="11" customFormat="1" x14ac:dyDescent="0.25">
      <c r="H68" s="10"/>
      <c r="I68" s="10"/>
    </row>
    <row r="69" spans="8:9" s="11" customFormat="1" x14ac:dyDescent="0.25">
      <c r="H69" s="10"/>
      <c r="I69" s="10"/>
    </row>
    <row r="70" spans="8:9" s="11" customFormat="1" x14ac:dyDescent="0.25">
      <c r="H70" s="10"/>
      <c r="I70" s="10"/>
    </row>
    <row r="71" spans="8:9" s="11" customFormat="1" x14ac:dyDescent="0.25">
      <c r="H71" s="10"/>
      <c r="I71" s="10"/>
    </row>
  </sheetData>
  <sheetProtection algorithmName="SHA-512" hashValue="u5JcoFGBfIV+lL2q/V9r8jPs0aZoJRQuHrowZAcs3lxc2yJ4exEznvILe6iYb7DXzpulqC4jA5NWSz/Il4ZwXQ==" saltValue="7DtZgmRcw1U2IKCZHN8nGg==" spinCount="100000" sheet="1" objects="1" scenarios="1" selectLockedCells="1"/>
  <dataValidations count="1">
    <dataValidation type="custom" allowBlank="1" showErrorMessage="1" errorTitle="Neveljaven vnos" error="Dovoljeni sta največ 2 decimalni mesti." sqref="E4 E6 H4:H10" xr:uid="{00000000-0002-0000-0100-000000000000}">
      <formula1>MOD(E4*100,1)=0</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93"/>
  <sheetViews>
    <sheetView workbookViewId="0">
      <selection activeCell="H6" sqref="H6"/>
    </sheetView>
  </sheetViews>
  <sheetFormatPr defaultColWidth="11" defaultRowHeight="15.75" x14ac:dyDescent="0.25"/>
  <cols>
    <col min="1" max="1" width="4.375" customWidth="1"/>
    <col min="2" max="2" width="35.875" customWidth="1"/>
    <col min="3" max="3" width="7.5" customWidth="1"/>
    <col min="4" max="4" width="9.125" style="58" customWidth="1"/>
    <col min="5" max="6" width="0.25" hidden="1" customWidth="1"/>
    <col min="7" max="7" width="9.875" style="3" hidden="1" customWidth="1"/>
    <col min="8" max="8" width="8.75" style="2" customWidth="1"/>
    <col min="9" max="9" width="9.75" style="2" customWidth="1"/>
  </cols>
  <sheetData>
    <row r="1" spans="1:11" x14ac:dyDescent="0.25">
      <c r="A1" s="59"/>
      <c r="B1" s="59" t="s">
        <v>41</v>
      </c>
      <c r="C1" s="60"/>
      <c r="D1" s="22"/>
      <c r="E1" s="60"/>
      <c r="F1" s="61"/>
    </row>
    <row r="2" spans="1:11" x14ac:dyDescent="0.25">
      <c r="A2" s="61"/>
      <c r="B2" s="61"/>
      <c r="C2" s="60"/>
      <c r="D2" s="22"/>
      <c r="E2" s="60"/>
      <c r="F2" s="61"/>
    </row>
    <row r="3" spans="1:11" ht="409.5" customHeight="1" x14ac:dyDescent="0.25">
      <c r="A3" s="11"/>
      <c r="B3" s="1" t="s">
        <v>42</v>
      </c>
      <c r="C3" s="23"/>
      <c r="D3" s="15"/>
      <c r="E3" s="23"/>
      <c r="F3" s="11"/>
    </row>
    <row r="4" spans="1:11" ht="65.25" customHeight="1" x14ac:dyDescent="0.25">
      <c r="A4" s="96"/>
      <c r="B4" s="96"/>
      <c r="C4" s="101" t="s">
        <v>21</v>
      </c>
      <c r="D4" s="101" t="s">
        <v>22</v>
      </c>
      <c r="E4" s="115" t="s">
        <v>23</v>
      </c>
      <c r="F4" s="115" t="s">
        <v>24</v>
      </c>
      <c r="G4" s="116"/>
      <c r="H4" s="115" t="s">
        <v>23</v>
      </c>
      <c r="I4" s="115" t="s">
        <v>24</v>
      </c>
    </row>
    <row r="5" spans="1:11" x14ac:dyDescent="0.25">
      <c r="A5" s="96" t="s">
        <v>43</v>
      </c>
      <c r="B5" s="114" t="s">
        <v>44</v>
      </c>
      <c r="C5" s="101"/>
      <c r="D5" s="101"/>
      <c r="E5" s="97"/>
      <c r="F5" s="115"/>
      <c r="G5" s="116"/>
      <c r="H5" s="117"/>
      <c r="I5" s="117"/>
    </row>
    <row r="6" spans="1:11" ht="70.900000000000006" customHeight="1" x14ac:dyDescent="0.25">
      <c r="A6" s="96" t="s">
        <v>25</v>
      </c>
      <c r="B6" s="96" t="s">
        <v>45</v>
      </c>
      <c r="C6" s="101" t="s">
        <v>27</v>
      </c>
      <c r="D6" s="101">
        <v>1</v>
      </c>
      <c r="E6" s="118">
        <v>160</v>
      </c>
      <c r="F6" s="119">
        <f>D6*E6</f>
        <v>160</v>
      </c>
      <c r="G6" s="120">
        <f>143235.62/120643.75</f>
        <v>1.1872610060612339</v>
      </c>
      <c r="H6" s="466"/>
      <c r="I6" s="121">
        <f t="shared" ref="I6:I13" si="0">D6*H6</f>
        <v>0</v>
      </c>
    </row>
    <row r="7" spans="1:11" ht="31.5" customHeight="1" x14ac:dyDescent="0.25">
      <c r="A7" s="96" t="s">
        <v>28</v>
      </c>
      <c r="B7" s="96" t="s">
        <v>46</v>
      </c>
      <c r="C7" s="101" t="s">
        <v>27</v>
      </c>
      <c r="D7" s="101">
        <v>2</v>
      </c>
      <c r="E7" s="118">
        <v>75</v>
      </c>
      <c r="F7" s="119">
        <f>D7*E7</f>
        <v>150</v>
      </c>
      <c r="G7" s="120">
        <f>143235.62/120643.75</f>
        <v>1.1872610060612339</v>
      </c>
      <c r="H7" s="466"/>
      <c r="I7" s="121">
        <f t="shared" si="0"/>
        <v>0</v>
      </c>
      <c r="J7" s="15"/>
    </row>
    <row r="8" spans="1:11" ht="49.9" customHeight="1" x14ac:dyDescent="0.25">
      <c r="A8" s="122" t="s">
        <v>30</v>
      </c>
      <c r="B8" s="108" t="s">
        <v>47</v>
      </c>
      <c r="C8" s="101" t="s">
        <v>48</v>
      </c>
      <c r="D8" s="101">
        <v>30</v>
      </c>
      <c r="E8" s="118">
        <v>32</v>
      </c>
      <c r="F8" s="119">
        <f>D8*E8</f>
        <v>960</v>
      </c>
      <c r="G8" s="120">
        <f>143235.62/120643.75</f>
        <v>1.1872610060612339</v>
      </c>
      <c r="H8" s="466"/>
      <c r="I8" s="121">
        <f t="shared" si="0"/>
        <v>0</v>
      </c>
      <c r="J8" s="15"/>
    </row>
    <row r="9" spans="1:11" ht="47.25" customHeight="1" x14ac:dyDescent="0.25">
      <c r="A9" s="122" t="s">
        <v>32</v>
      </c>
      <c r="B9" s="108" t="s">
        <v>49</v>
      </c>
      <c r="C9" s="101" t="s">
        <v>48</v>
      </c>
      <c r="D9" s="101">
        <v>30</v>
      </c>
      <c r="E9" s="118"/>
      <c r="F9" s="119"/>
      <c r="G9" s="120"/>
      <c r="H9" s="466"/>
      <c r="I9" s="121">
        <f t="shared" si="0"/>
        <v>0</v>
      </c>
      <c r="J9" s="15"/>
    </row>
    <row r="10" spans="1:11" ht="31.5" customHeight="1" x14ac:dyDescent="0.25">
      <c r="A10" s="122" t="s">
        <v>34</v>
      </c>
      <c r="B10" s="96" t="s">
        <v>50</v>
      </c>
      <c r="C10" s="101" t="s">
        <v>48</v>
      </c>
      <c r="D10" s="101">
        <v>1.4</v>
      </c>
      <c r="E10" s="118">
        <v>20</v>
      </c>
      <c r="F10" s="119">
        <f>D10*E10</f>
        <v>28</v>
      </c>
      <c r="G10" s="120">
        <f>143235.62/120643.75</f>
        <v>1.1872610060612339</v>
      </c>
      <c r="H10" s="466"/>
      <c r="I10" s="121">
        <f t="shared" si="0"/>
        <v>0</v>
      </c>
      <c r="J10" s="15"/>
    </row>
    <row r="11" spans="1:11" ht="63" customHeight="1" x14ac:dyDescent="0.25">
      <c r="A11" s="122" t="s">
        <v>36</v>
      </c>
      <c r="B11" s="123" t="s">
        <v>51</v>
      </c>
      <c r="C11" s="101" t="s">
        <v>52</v>
      </c>
      <c r="D11" s="101">
        <v>30</v>
      </c>
      <c r="E11" s="97"/>
      <c r="F11" s="124"/>
      <c r="G11" s="120"/>
      <c r="H11" s="466"/>
      <c r="I11" s="121">
        <f t="shared" si="0"/>
        <v>0</v>
      </c>
      <c r="J11" s="15"/>
    </row>
    <row r="12" spans="1:11" ht="67.150000000000006" customHeight="1" x14ac:dyDescent="0.25">
      <c r="A12" s="122" t="s">
        <v>38</v>
      </c>
      <c r="B12" s="108" t="s">
        <v>53</v>
      </c>
      <c r="C12" s="101" t="s">
        <v>54</v>
      </c>
      <c r="D12" s="101">
        <v>1</v>
      </c>
      <c r="E12" s="97"/>
      <c r="F12" s="124"/>
      <c r="G12" s="120"/>
      <c r="H12" s="466"/>
      <c r="I12" s="121">
        <f t="shared" si="0"/>
        <v>0</v>
      </c>
    </row>
    <row r="13" spans="1:11" ht="78.75" customHeight="1" x14ac:dyDescent="0.3">
      <c r="A13" s="125" t="s">
        <v>55</v>
      </c>
      <c r="B13" s="126" t="s">
        <v>56</v>
      </c>
      <c r="C13" s="127" t="s">
        <v>57</v>
      </c>
      <c r="D13" s="128">
        <v>5</v>
      </c>
      <c r="E13" s="129"/>
      <c r="F13" s="129">
        <f>E13*D13</f>
        <v>0</v>
      </c>
      <c r="G13" s="120"/>
      <c r="H13" s="466"/>
      <c r="I13" s="121">
        <f t="shared" si="0"/>
        <v>0</v>
      </c>
    </row>
    <row r="14" spans="1:11" s="7" customFormat="1" x14ac:dyDescent="0.25">
      <c r="A14" s="96"/>
      <c r="B14" s="114"/>
      <c r="C14" s="101"/>
      <c r="D14" s="101"/>
      <c r="E14" s="97"/>
      <c r="F14" s="124"/>
      <c r="G14" s="120"/>
      <c r="H14" s="121"/>
      <c r="I14" s="121"/>
    </row>
    <row r="15" spans="1:11" s="7" customFormat="1" x14ac:dyDescent="0.25">
      <c r="A15" s="96" t="s">
        <v>58</v>
      </c>
      <c r="B15" s="114" t="s">
        <v>59</v>
      </c>
      <c r="C15" s="101"/>
      <c r="D15" s="101"/>
      <c r="E15" s="97"/>
      <c r="F15" s="124"/>
      <c r="G15" s="120"/>
      <c r="H15" s="121"/>
      <c r="I15" s="121"/>
    </row>
    <row r="16" spans="1:11" s="7" customFormat="1" ht="60" customHeight="1" x14ac:dyDescent="0.25">
      <c r="A16" s="96" t="s">
        <v>25</v>
      </c>
      <c r="B16" s="96" t="s">
        <v>60</v>
      </c>
      <c r="C16" s="101" t="s">
        <v>27</v>
      </c>
      <c r="D16" s="101">
        <v>1</v>
      </c>
      <c r="E16" s="118">
        <v>32</v>
      </c>
      <c r="F16" s="119">
        <f>D16*E16</f>
        <v>32</v>
      </c>
      <c r="G16" s="120">
        <f>143235.62/120643.75</f>
        <v>1.1872610060612339</v>
      </c>
      <c r="H16" s="466"/>
      <c r="I16" s="121">
        <f t="shared" ref="I16:I27" si="1">D16*H16</f>
        <v>0</v>
      </c>
      <c r="J16" s="15"/>
      <c r="K16" s="15"/>
    </row>
    <row r="17" spans="1:12" s="7" customFormat="1" ht="63" customHeight="1" x14ac:dyDescent="0.25">
      <c r="A17" s="96" t="s">
        <v>28</v>
      </c>
      <c r="B17" s="96" t="s">
        <v>61</v>
      </c>
      <c r="C17" s="101" t="s">
        <v>27</v>
      </c>
      <c r="D17" s="101">
        <v>1</v>
      </c>
      <c r="E17" s="118">
        <v>75</v>
      </c>
      <c r="F17" s="119">
        <f>D17*E17</f>
        <v>75</v>
      </c>
      <c r="G17" s="120">
        <f>143235.62/120643.75</f>
        <v>1.1872610060612339</v>
      </c>
      <c r="H17" s="466"/>
      <c r="I17" s="121">
        <f t="shared" si="1"/>
        <v>0</v>
      </c>
      <c r="J17" s="15"/>
      <c r="K17" s="15"/>
    </row>
    <row r="18" spans="1:12" s="7" customFormat="1" ht="47.25" customHeight="1" x14ac:dyDescent="0.25">
      <c r="A18" s="96" t="s">
        <v>30</v>
      </c>
      <c r="B18" s="122" t="s">
        <v>62</v>
      </c>
      <c r="C18" s="101" t="s">
        <v>48</v>
      </c>
      <c r="D18" s="101">
        <v>30</v>
      </c>
      <c r="E18" s="118">
        <v>75</v>
      </c>
      <c r="F18" s="119">
        <f>D18*E18</f>
        <v>2250</v>
      </c>
      <c r="G18" s="120">
        <f>143235.62/120643.75</f>
        <v>1.1872610060612339</v>
      </c>
      <c r="H18" s="466"/>
      <c r="I18" s="121">
        <f t="shared" si="1"/>
        <v>0</v>
      </c>
      <c r="J18" s="15"/>
      <c r="K18" s="15"/>
    </row>
    <row r="19" spans="1:12" s="7" customFormat="1" ht="47.25" customHeight="1" x14ac:dyDescent="0.25">
      <c r="A19" s="96" t="s">
        <v>32</v>
      </c>
      <c r="B19" s="108" t="s">
        <v>63</v>
      </c>
      <c r="C19" s="101" t="s">
        <v>48</v>
      </c>
      <c r="D19" s="101">
        <v>30</v>
      </c>
      <c r="E19" s="118"/>
      <c r="F19" s="119"/>
      <c r="G19" s="120"/>
      <c r="H19" s="466"/>
      <c r="I19" s="121">
        <f t="shared" si="1"/>
        <v>0</v>
      </c>
      <c r="J19" s="15"/>
      <c r="K19" s="15"/>
    </row>
    <row r="20" spans="1:12" s="7" customFormat="1" ht="78.75" customHeight="1" x14ac:dyDescent="0.25">
      <c r="A20" s="96" t="s">
        <v>34</v>
      </c>
      <c r="B20" s="108" t="s">
        <v>64</v>
      </c>
      <c r="C20" s="101" t="s">
        <v>48</v>
      </c>
      <c r="D20" s="101">
        <v>30.2</v>
      </c>
      <c r="E20" s="118">
        <v>25</v>
      </c>
      <c r="F20" s="119">
        <f>D20*E20</f>
        <v>755</v>
      </c>
      <c r="G20" s="120">
        <f>143235.62/120643.75</f>
        <v>1.1872610060612339</v>
      </c>
      <c r="H20" s="466"/>
      <c r="I20" s="121">
        <f t="shared" si="1"/>
        <v>0</v>
      </c>
      <c r="J20" s="15"/>
      <c r="K20" s="15"/>
    </row>
    <row r="21" spans="1:12" s="7" customFormat="1" ht="47.25" customHeight="1" x14ac:dyDescent="0.25">
      <c r="A21" s="96" t="s">
        <v>36</v>
      </c>
      <c r="B21" s="96" t="s">
        <v>65</v>
      </c>
      <c r="C21" s="101" t="s">
        <v>54</v>
      </c>
      <c r="D21" s="101">
        <v>2</v>
      </c>
      <c r="E21" s="97"/>
      <c r="F21" s="130"/>
      <c r="G21" s="120"/>
      <c r="H21" s="466"/>
      <c r="I21" s="121">
        <f t="shared" si="1"/>
        <v>0</v>
      </c>
      <c r="J21" s="15"/>
      <c r="K21" s="15"/>
    </row>
    <row r="22" spans="1:12" s="7" customFormat="1" ht="94.5" customHeight="1" x14ac:dyDescent="0.25">
      <c r="A22" s="96" t="s">
        <v>38</v>
      </c>
      <c r="B22" s="96" t="s">
        <v>66</v>
      </c>
      <c r="C22" s="101" t="s">
        <v>48</v>
      </c>
      <c r="D22" s="101">
        <v>4.3</v>
      </c>
      <c r="E22" s="118">
        <v>20</v>
      </c>
      <c r="F22" s="119">
        <f>D22*E22</f>
        <v>86</v>
      </c>
      <c r="G22" s="120">
        <f>143235.62/120643.75</f>
        <v>1.1872610060612339</v>
      </c>
      <c r="H22" s="466"/>
      <c r="I22" s="121">
        <f t="shared" si="1"/>
        <v>0</v>
      </c>
      <c r="J22" s="15"/>
      <c r="K22" s="15"/>
    </row>
    <row r="23" spans="1:12" s="7" customFormat="1" ht="66" customHeight="1" x14ac:dyDescent="0.25">
      <c r="A23" s="96" t="s">
        <v>55</v>
      </c>
      <c r="B23" s="106" t="s">
        <v>67</v>
      </c>
      <c r="C23" s="101" t="s">
        <v>48</v>
      </c>
      <c r="D23" s="101">
        <v>30</v>
      </c>
      <c r="E23" s="118">
        <v>69</v>
      </c>
      <c r="F23" s="119">
        <f>D23*E23</f>
        <v>2070</v>
      </c>
      <c r="G23" s="120">
        <f>143235.62/120643.75</f>
        <v>1.1872610060612339</v>
      </c>
      <c r="H23" s="466"/>
      <c r="I23" s="121">
        <f t="shared" si="1"/>
        <v>0</v>
      </c>
      <c r="J23" s="62"/>
      <c r="K23" s="15"/>
    </row>
    <row r="24" spans="1:12" s="7" customFormat="1" ht="63" customHeight="1" x14ac:dyDescent="0.25">
      <c r="A24" s="96" t="s">
        <v>68</v>
      </c>
      <c r="B24" s="123" t="s">
        <v>51</v>
      </c>
      <c r="C24" s="101" t="s">
        <v>48</v>
      </c>
      <c r="D24" s="101">
        <v>30</v>
      </c>
      <c r="E24" s="118">
        <v>11</v>
      </c>
      <c r="F24" s="119">
        <f>D24*E24</f>
        <v>330</v>
      </c>
      <c r="G24" s="120">
        <f>143235.62/120643.75</f>
        <v>1.1872610060612339</v>
      </c>
      <c r="H24" s="466"/>
      <c r="I24" s="121">
        <f t="shared" si="1"/>
        <v>0</v>
      </c>
      <c r="J24" s="62"/>
      <c r="K24" s="15"/>
    </row>
    <row r="25" spans="1:12" s="7" customFormat="1" ht="47.25" customHeight="1" x14ac:dyDescent="0.25">
      <c r="A25" s="96" t="s">
        <v>69</v>
      </c>
      <c r="B25" s="96" t="s">
        <v>70</v>
      </c>
      <c r="C25" s="101" t="s">
        <v>48</v>
      </c>
      <c r="D25" s="101">
        <v>15.4</v>
      </c>
      <c r="E25" s="97"/>
      <c r="F25" s="124"/>
      <c r="G25" s="120"/>
      <c r="H25" s="466"/>
      <c r="I25" s="121">
        <f t="shared" si="1"/>
        <v>0</v>
      </c>
      <c r="J25" s="15"/>
      <c r="K25" s="15"/>
    </row>
    <row r="26" spans="1:12" s="7" customFormat="1" ht="63" customHeight="1" x14ac:dyDescent="0.25">
      <c r="A26" s="125" t="s">
        <v>71</v>
      </c>
      <c r="B26" s="108" t="s">
        <v>72</v>
      </c>
      <c r="C26" s="101" t="s">
        <v>54</v>
      </c>
      <c r="D26" s="101">
        <v>1</v>
      </c>
      <c r="E26" s="97"/>
      <c r="F26" s="124"/>
      <c r="G26" s="120"/>
      <c r="H26" s="466"/>
      <c r="I26" s="121">
        <f t="shared" si="1"/>
        <v>0</v>
      </c>
      <c r="J26" s="15"/>
      <c r="K26" s="15"/>
      <c r="L26" s="12"/>
    </row>
    <row r="27" spans="1:12" s="7" customFormat="1" ht="78.75" customHeight="1" x14ac:dyDescent="0.3">
      <c r="A27" s="125" t="s">
        <v>73</v>
      </c>
      <c r="B27" s="126" t="s">
        <v>56</v>
      </c>
      <c r="C27" s="127" t="s">
        <v>57</v>
      </c>
      <c r="D27" s="128">
        <v>7.5</v>
      </c>
      <c r="E27" s="97"/>
      <c r="F27" s="124"/>
      <c r="G27" s="120"/>
      <c r="H27" s="466"/>
      <c r="I27" s="121">
        <f t="shared" si="1"/>
        <v>0</v>
      </c>
      <c r="J27" s="15"/>
      <c r="K27" s="15"/>
    </row>
    <row r="28" spans="1:12" s="7" customFormat="1" ht="17.25" customHeight="1" x14ac:dyDescent="0.3">
      <c r="A28" s="125"/>
      <c r="B28" s="131"/>
      <c r="C28" s="127"/>
      <c r="D28" s="128"/>
      <c r="E28" s="97"/>
      <c r="F28" s="124"/>
      <c r="G28" s="120"/>
      <c r="H28" s="121"/>
      <c r="I28" s="121"/>
      <c r="J28" s="15"/>
      <c r="K28" s="15"/>
    </row>
    <row r="29" spans="1:12" s="7" customFormat="1" x14ac:dyDescent="0.25">
      <c r="A29" s="96" t="s">
        <v>74</v>
      </c>
      <c r="B29" s="114" t="s">
        <v>75</v>
      </c>
      <c r="C29" s="101"/>
      <c r="D29" s="101"/>
      <c r="E29" s="118"/>
      <c r="F29" s="119"/>
      <c r="G29" s="120"/>
      <c r="H29" s="121"/>
      <c r="I29" s="121"/>
      <c r="J29" s="15"/>
      <c r="K29" s="15"/>
    </row>
    <row r="30" spans="1:12" s="7" customFormat="1" ht="75.599999999999994" customHeight="1" x14ac:dyDescent="0.25">
      <c r="A30" s="96" t="s">
        <v>25</v>
      </c>
      <c r="B30" s="123" t="s">
        <v>76</v>
      </c>
      <c r="C30" s="101" t="s">
        <v>27</v>
      </c>
      <c r="D30" s="101">
        <v>1</v>
      </c>
      <c r="E30" s="118"/>
      <c r="F30" s="119"/>
      <c r="G30" s="120"/>
      <c r="H30" s="466"/>
      <c r="I30" s="121">
        <f t="shared" ref="I30:I38" si="2">D30*H30</f>
        <v>0</v>
      </c>
      <c r="J30" s="15"/>
      <c r="K30" s="15"/>
    </row>
    <row r="31" spans="1:12" s="7" customFormat="1" ht="47.25" customHeight="1" x14ac:dyDescent="0.25">
      <c r="A31" s="96" t="s">
        <v>28</v>
      </c>
      <c r="B31" s="108" t="s">
        <v>77</v>
      </c>
      <c r="C31" s="101" t="s">
        <v>48</v>
      </c>
      <c r="D31" s="101">
        <v>21.2</v>
      </c>
      <c r="E31" s="118"/>
      <c r="F31" s="119"/>
      <c r="G31" s="120"/>
      <c r="H31" s="466"/>
      <c r="I31" s="121">
        <f t="shared" si="2"/>
        <v>0</v>
      </c>
      <c r="J31" s="15"/>
      <c r="K31" s="15"/>
    </row>
    <row r="32" spans="1:12" s="7" customFormat="1" ht="47.25" customHeight="1" x14ac:dyDescent="0.25">
      <c r="A32" s="96" t="s">
        <v>30</v>
      </c>
      <c r="B32" s="108" t="s">
        <v>63</v>
      </c>
      <c r="C32" s="101" t="s">
        <v>48</v>
      </c>
      <c r="D32" s="101">
        <v>21.2</v>
      </c>
      <c r="E32" s="118"/>
      <c r="F32" s="119"/>
      <c r="G32" s="120"/>
      <c r="H32" s="466"/>
      <c r="I32" s="121">
        <f t="shared" si="2"/>
        <v>0</v>
      </c>
      <c r="J32" s="15"/>
      <c r="K32" s="15"/>
    </row>
    <row r="33" spans="1:11" s="7" customFormat="1" ht="63" customHeight="1" x14ac:dyDescent="0.25">
      <c r="A33" s="132" t="s">
        <v>32</v>
      </c>
      <c r="B33" s="108" t="s">
        <v>78</v>
      </c>
      <c r="C33" s="101" t="s">
        <v>48</v>
      </c>
      <c r="D33" s="101">
        <v>11.3</v>
      </c>
      <c r="E33" s="118"/>
      <c r="F33" s="119"/>
      <c r="G33" s="120"/>
      <c r="H33" s="466"/>
      <c r="I33" s="121">
        <f t="shared" si="2"/>
        <v>0</v>
      </c>
      <c r="J33" s="15"/>
      <c r="K33" s="15"/>
    </row>
    <row r="34" spans="1:11" s="7" customFormat="1" ht="64.150000000000006" customHeight="1" x14ac:dyDescent="0.25">
      <c r="A34" s="132" t="s">
        <v>34</v>
      </c>
      <c r="B34" s="108" t="s">
        <v>79</v>
      </c>
      <c r="C34" s="133" t="s">
        <v>48</v>
      </c>
      <c r="D34" s="133">
        <v>1.3</v>
      </c>
      <c r="E34" s="134"/>
      <c r="F34" s="135"/>
      <c r="G34" s="120"/>
      <c r="H34" s="466"/>
      <c r="I34" s="121">
        <f t="shared" si="2"/>
        <v>0</v>
      </c>
      <c r="J34" s="15"/>
    </row>
    <row r="35" spans="1:11" s="7" customFormat="1" ht="47.25" customHeight="1" x14ac:dyDescent="0.25">
      <c r="A35" s="122" t="s">
        <v>36</v>
      </c>
      <c r="B35" s="96" t="s">
        <v>65</v>
      </c>
      <c r="C35" s="101" t="s">
        <v>54</v>
      </c>
      <c r="D35" s="101">
        <v>2</v>
      </c>
      <c r="E35" s="97"/>
      <c r="F35" s="130"/>
      <c r="G35" s="120"/>
      <c r="H35" s="466"/>
      <c r="I35" s="121">
        <f t="shared" si="2"/>
        <v>0</v>
      </c>
      <c r="J35" s="15"/>
    </row>
    <row r="36" spans="1:11" s="7" customFormat="1" ht="94.5" customHeight="1" x14ac:dyDescent="0.25">
      <c r="A36" s="122" t="s">
        <v>38</v>
      </c>
      <c r="B36" s="96" t="s">
        <v>66</v>
      </c>
      <c r="C36" s="101" t="s">
        <v>48</v>
      </c>
      <c r="D36" s="101">
        <v>1.2</v>
      </c>
      <c r="E36" s="118">
        <v>20</v>
      </c>
      <c r="F36" s="119">
        <f>D36*E36</f>
        <v>24</v>
      </c>
      <c r="G36" s="120">
        <f>143235.62/120643.75</f>
        <v>1.1872610060612339</v>
      </c>
      <c r="H36" s="466"/>
      <c r="I36" s="121">
        <f t="shared" si="2"/>
        <v>0</v>
      </c>
      <c r="J36" s="15"/>
    </row>
    <row r="37" spans="1:11" s="57" customFormat="1" ht="31.5" customHeight="1" x14ac:dyDescent="0.3">
      <c r="A37" s="125" t="s">
        <v>55</v>
      </c>
      <c r="B37" s="126" t="s">
        <v>80</v>
      </c>
      <c r="C37" s="136" t="s">
        <v>27</v>
      </c>
      <c r="D37" s="128">
        <v>1</v>
      </c>
      <c r="E37" s="97"/>
      <c r="F37" s="124"/>
      <c r="G37" s="120"/>
      <c r="H37" s="466"/>
      <c r="I37" s="121">
        <f t="shared" si="2"/>
        <v>0</v>
      </c>
      <c r="J37" s="64"/>
    </row>
    <row r="38" spans="1:11" s="57" customFormat="1" ht="78.75" customHeight="1" x14ac:dyDescent="0.3">
      <c r="A38" s="125" t="s">
        <v>81</v>
      </c>
      <c r="B38" s="126" t="s">
        <v>56</v>
      </c>
      <c r="C38" s="136" t="s">
        <v>57</v>
      </c>
      <c r="D38" s="128">
        <v>3</v>
      </c>
      <c r="E38" s="97"/>
      <c r="F38" s="124"/>
      <c r="G38" s="120"/>
      <c r="H38" s="466"/>
      <c r="I38" s="121">
        <f t="shared" si="2"/>
        <v>0</v>
      </c>
      <c r="J38" s="64"/>
    </row>
    <row r="39" spans="1:11" s="7" customFormat="1" x14ac:dyDescent="0.25">
      <c r="A39" s="96"/>
      <c r="B39" s="112"/>
      <c r="C39" s="110"/>
      <c r="D39" s="110"/>
      <c r="E39" s="137"/>
      <c r="F39" s="111"/>
      <c r="G39" s="138"/>
      <c r="H39" s="121"/>
      <c r="I39" s="139"/>
      <c r="J39" s="15"/>
    </row>
    <row r="40" spans="1:11" s="7" customFormat="1" x14ac:dyDescent="0.25">
      <c r="A40" s="96"/>
      <c r="B40" s="140" t="s">
        <v>82</v>
      </c>
      <c r="C40" s="141" t="s">
        <v>83</v>
      </c>
      <c r="D40" s="142">
        <v>0.05</v>
      </c>
      <c r="E40" s="143"/>
      <c r="F40" s="144" t="e">
        <f>SUM(#REF!)*0.05</f>
        <v>#REF!</v>
      </c>
      <c r="G40" s="145"/>
      <c r="H40" s="144"/>
      <c r="I40" s="144">
        <f>SUM(I6:I38)*0.05</f>
        <v>0</v>
      </c>
      <c r="J40" s="62"/>
    </row>
    <row r="41" spans="1:11" s="7" customFormat="1" x14ac:dyDescent="0.25">
      <c r="A41" s="96"/>
      <c r="B41" s="112"/>
      <c r="C41" s="110"/>
      <c r="D41" s="110"/>
      <c r="E41" s="137"/>
      <c r="F41" s="111"/>
      <c r="G41" s="138"/>
      <c r="H41" s="121"/>
      <c r="I41" s="139"/>
      <c r="J41" s="15"/>
    </row>
    <row r="42" spans="1:11" s="7" customFormat="1" x14ac:dyDescent="0.25">
      <c r="A42" s="96"/>
      <c r="B42" s="112" t="s">
        <v>84</v>
      </c>
      <c r="C42" s="110"/>
      <c r="D42" s="110"/>
      <c r="E42" s="137"/>
      <c r="F42" s="111">
        <f>SUM(F5:F37)</f>
        <v>6920</v>
      </c>
      <c r="G42" s="138"/>
      <c r="H42" s="121"/>
      <c r="I42" s="139">
        <f>SUM(I6:I40)</f>
        <v>0</v>
      </c>
      <c r="J42" s="15"/>
    </row>
    <row r="43" spans="1:11" s="7" customFormat="1" x14ac:dyDescent="0.25">
      <c r="D43" s="22"/>
      <c r="G43" s="6"/>
      <c r="H43" s="13"/>
      <c r="I43" s="13"/>
      <c r="J43" s="15"/>
    </row>
    <row r="44" spans="1:11" s="7" customFormat="1" x14ac:dyDescent="0.25">
      <c r="D44" s="22"/>
      <c r="G44" s="6"/>
      <c r="H44" s="13"/>
      <c r="I44" s="13"/>
      <c r="J44" s="15"/>
    </row>
    <row r="45" spans="1:11" s="7" customFormat="1" x14ac:dyDescent="0.25">
      <c r="D45" s="22"/>
      <c r="G45" s="6"/>
      <c r="H45" s="13"/>
      <c r="I45" s="13"/>
      <c r="J45" s="15"/>
    </row>
    <row r="46" spans="1:11" s="7" customFormat="1" x14ac:dyDescent="0.25">
      <c r="D46" s="22"/>
      <c r="G46" s="6"/>
      <c r="H46" s="13"/>
      <c r="I46" s="13"/>
    </row>
    <row r="47" spans="1:11" s="7" customFormat="1" x14ac:dyDescent="0.25">
      <c r="D47" s="22"/>
      <c r="G47" s="6"/>
      <c r="H47" s="13"/>
      <c r="I47" s="13"/>
    </row>
    <row r="48" spans="1:11" s="7" customFormat="1" x14ac:dyDescent="0.25">
      <c r="D48" s="22"/>
      <c r="G48" s="6"/>
      <c r="H48" s="13"/>
      <c r="I48" s="13"/>
    </row>
    <row r="49" spans="4:9" s="7" customFormat="1" x14ac:dyDescent="0.25">
      <c r="D49" s="22"/>
      <c r="G49" s="6"/>
      <c r="H49" s="13"/>
      <c r="I49" s="13"/>
    </row>
    <row r="50" spans="4:9" s="7" customFormat="1" x14ac:dyDescent="0.25">
      <c r="D50" s="22"/>
      <c r="G50" s="6"/>
      <c r="H50" s="13"/>
      <c r="I50" s="13"/>
    </row>
    <row r="51" spans="4:9" s="7" customFormat="1" x14ac:dyDescent="0.25">
      <c r="D51" s="22"/>
      <c r="G51" s="6"/>
      <c r="H51" s="13"/>
      <c r="I51" s="13"/>
    </row>
    <row r="52" spans="4:9" s="7" customFormat="1" x14ac:dyDescent="0.25">
      <c r="D52" s="22"/>
      <c r="G52" s="6"/>
      <c r="H52" s="13"/>
      <c r="I52" s="13"/>
    </row>
    <row r="53" spans="4:9" s="7" customFormat="1" x14ac:dyDescent="0.25">
      <c r="D53" s="22"/>
      <c r="G53" s="6"/>
      <c r="H53" s="13"/>
      <c r="I53" s="13"/>
    </row>
    <row r="54" spans="4:9" s="7" customFormat="1" x14ac:dyDescent="0.25">
      <c r="D54" s="58"/>
      <c r="G54" s="6"/>
      <c r="H54" s="13"/>
      <c r="I54" s="13"/>
    </row>
    <row r="55" spans="4:9" s="7" customFormat="1" x14ac:dyDescent="0.25">
      <c r="D55" s="58"/>
      <c r="G55" s="6"/>
      <c r="H55" s="13"/>
      <c r="I55" s="13"/>
    </row>
    <row r="56" spans="4:9" s="7" customFormat="1" x14ac:dyDescent="0.25">
      <c r="D56" s="58"/>
      <c r="G56" s="6"/>
      <c r="H56" s="13"/>
      <c r="I56" s="13"/>
    </row>
    <row r="57" spans="4:9" s="7" customFormat="1" x14ac:dyDescent="0.25">
      <c r="D57" s="58"/>
      <c r="G57" s="6"/>
      <c r="H57" s="13"/>
      <c r="I57" s="13"/>
    </row>
    <row r="58" spans="4:9" s="7" customFormat="1" x14ac:dyDescent="0.25">
      <c r="D58" s="58"/>
      <c r="G58" s="6"/>
      <c r="H58" s="13"/>
      <c r="I58" s="13"/>
    </row>
    <row r="59" spans="4:9" s="7" customFormat="1" x14ac:dyDescent="0.25">
      <c r="D59" s="58"/>
      <c r="G59" s="6"/>
      <c r="H59" s="13"/>
      <c r="I59" s="13"/>
    </row>
    <row r="60" spans="4:9" s="7" customFormat="1" x14ac:dyDescent="0.25">
      <c r="D60" s="58"/>
      <c r="G60" s="6"/>
      <c r="H60" s="13"/>
      <c r="I60" s="13"/>
    </row>
    <row r="61" spans="4:9" s="7" customFormat="1" x14ac:dyDescent="0.25">
      <c r="D61" s="58"/>
      <c r="G61" s="6"/>
      <c r="H61" s="13"/>
      <c r="I61" s="13"/>
    </row>
    <row r="62" spans="4:9" s="7" customFormat="1" x14ac:dyDescent="0.25">
      <c r="D62" s="58"/>
      <c r="G62" s="6"/>
      <c r="H62" s="13"/>
      <c r="I62" s="13"/>
    </row>
    <row r="63" spans="4:9" s="7" customFormat="1" x14ac:dyDescent="0.25">
      <c r="D63" s="58"/>
      <c r="G63" s="6"/>
      <c r="H63" s="13"/>
      <c r="I63" s="13"/>
    </row>
    <row r="64" spans="4:9" s="7" customFormat="1" x14ac:dyDescent="0.25">
      <c r="D64" s="58"/>
      <c r="G64" s="6"/>
      <c r="H64" s="13"/>
      <c r="I64" s="13"/>
    </row>
    <row r="65" spans="4:9" s="7" customFormat="1" x14ac:dyDescent="0.25">
      <c r="D65" s="58"/>
      <c r="G65" s="6"/>
      <c r="H65" s="13"/>
      <c r="I65" s="13"/>
    </row>
    <row r="66" spans="4:9" s="7" customFormat="1" x14ac:dyDescent="0.25">
      <c r="D66" s="58"/>
      <c r="G66" s="6"/>
      <c r="H66" s="13"/>
      <c r="I66" s="13"/>
    </row>
    <row r="67" spans="4:9" s="7" customFormat="1" x14ac:dyDescent="0.25">
      <c r="D67" s="58"/>
      <c r="G67" s="6"/>
      <c r="H67" s="13"/>
      <c r="I67" s="13"/>
    </row>
    <row r="68" spans="4:9" s="7" customFormat="1" x14ac:dyDescent="0.25">
      <c r="D68" s="58"/>
      <c r="G68" s="6"/>
      <c r="H68" s="13"/>
      <c r="I68" s="13"/>
    </row>
    <row r="69" spans="4:9" s="7" customFormat="1" x14ac:dyDescent="0.25">
      <c r="D69" s="58"/>
      <c r="G69" s="6"/>
      <c r="H69" s="13"/>
      <c r="I69" s="13"/>
    </row>
    <row r="70" spans="4:9" s="7" customFormat="1" x14ac:dyDescent="0.25">
      <c r="D70" s="58"/>
      <c r="G70" s="6"/>
      <c r="H70" s="13"/>
      <c r="I70" s="13"/>
    </row>
    <row r="71" spans="4:9" s="7" customFormat="1" x14ac:dyDescent="0.25">
      <c r="D71" s="58"/>
      <c r="G71" s="6"/>
      <c r="H71" s="13"/>
      <c r="I71" s="13"/>
    </row>
    <row r="72" spans="4:9" s="7" customFormat="1" x14ac:dyDescent="0.25">
      <c r="D72" s="58"/>
      <c r="G72" s="6"/>
      <c r="H72" s="13"/>
      <c r="I72" s="13"/>
    </row>
    <row r="73" spans="4:9" s="7" customFormat="1" x14ac:dyDescent="0.25">
      <c r="D73" s="58"/>
      <c r="G73" s="6"/>
      <c r="H73" s="13"/>
      <c r="I73" s="13"/>
    </row>
    <row r="74" spans="4:9" s="7" customFormat="1" x14ac:dyDescent="0.25">
      <c r="D74" s="58"/>
      <c r="G74" s="6"/>
      <c r="H74" s="13"/>
      <c r="I74" s="13"/>
    </row>
    <row r="75" spans="4:9" s="7" customFormat="1" x14ac:dyDescent="0.25">
      <c r="D75" s="58"/>
      <c r="G75" s="6"/>
      <c r="H75" s="13"/>
      <c r="I75" s="13"/>
    </row>
    <row r="76" spans="4:9" s="7" customFormat="1" x14ac:dyDescent="0.25">
      <c r="D76" s="58"/>
      <c r="G76" s="47"/>
      <c r="H76" s="65"/>
      <c r="I76" s="65"/>
    </row>
    <row r="77" spans="4:9" s="7" customFormat="1" x14ac:dyDescent="0.25">
      <c r="D77" s="58"/>
      <c r="G77" s="6"/>
      <c r="H77" s="13"/>
      <c r="I77" s="13"/>
    </row>
    <row r="78" spans="4:9" s="7" customFormat="1" x14ac:dyDescent="0.25">
      <c r="D78" s="58"/>
      <c r="G78" s="6"/>
      <c r="H78" s="13"/>
      <c r="I78" s="13"/>
    </row>
    <row r="79" spans="4:9" s="7" customFormat="1" x14ac:dyDescent="0.25">
      <c r="D79" s="58"/>
      <c r="G79" s="6"/>
      <c r="H79" s="13"/>
      <c r="I79" s="13"/>
    </row>
    <row r="80" spans="4:9" s="7" customFormat="1" x14ac:dyDescent="0.25">
      <c r="D80" s="58"/>
      <c r="G80" s="6"/>
      <c r="H80" s="13"/>
      <c r="I80" s="13"/>
    </row>
    <row r="81" spans="4:9" s="7" customFormat="1" x14ac:dyDescent="0.25">
      <c r="D81" s="58"/>
      <c r="G81" s="6"/>
      <c r="H81" s="13"/>
      <c r="I81" s="13"/>
    </row>
    <row r="82" spans="4:9" s="11" customFormat="1" x14ac:dyDescent="0.25">
      <c r="D82" s="58"/>
      <c r="G82" s="6"/>
      <c r="H82" s="13"/>
      <c r="I82" s="13"/>
    </row>
    <row r="83" spans="4:9" s="7" customFormat="1" x14ac:dyDescent="0.25">
      <c r="D83" s="58"/>
      <c r="G83" s="6"/>
      <c r="H83" s="13"/>
      <c r="I83" s="13"/>
    </row>
    <row r="84" spans="4:9" s="7" customFormat="1" x14ac:dyDescent="0.25">
      <c r="D84" s="58"/>
      <c r="G84" s="6"/>
      <c r="H84" s="13"/>
      <c r="I84" s="13"/>
    </row>
    <row r="85" spans="4:9" s="7" customFormat="1" x14ac:dyDescent="0.25">
      <c r="D85" s="58"/>
      <c r="G85" s="6"/>
      <c r="H85" s="13"/>
      <c r="I85" s="13"/>
    </row>
    <row r="86" spans="4:9" s="7" customFormat="1" x14ac:dyDescent="0.25">
      <c r="D86" s="58"/>
      <c r="G86" s="6"/>
      <c r="H86" s="13"/>
      <c r="I86" s="13"/>
    </row>
    <row r="87" spans="4:9" s="7" customFormat="1" x14ac:dyDescent="0.25">
      <c r="D87" s="58"/>
      <c r="G87" s="6"/>
      <c r="H87" s="13"/>
      <c r="I87" s="13"/>
    </row>
    <row r="88" spans="4:9" s="7" customFormat="1" x14ac:dyDescent="0.25">
      <c r="D88" s="58"/>
      <c r="G88" s="3"/>
      <c r="H88" s="2"/>
      <c r="I88" s="2"/>
    </row>
    <row r="89" spans="4:9" s="7" customFormat="1" x14ac:dyDescent="0.25">
      <c r="D89" s="58"/>
      <c r="G89" s="3"/>
      <c r="H89" s="2"/>
      <c r="I89" s="2"/>
    </row>
    <row r="90" spans="4:9" s="7" customFormat="1" x14ac:dyDescent="0.25">
      <c r="D90" s="58"/>
      <c r="G90" s="3"/>
      <c r="H90" s="2"/>
      <c r="I90" s="2"/>
    </row>
    <row r="91" spans="4:9" s="7" customFormat="1" x14ac:dyDescent="0.25">
      <c r="D91" s="58"/>
      <c r="G91" s="3"/>
      <c r="H91" s="2"/>
      <c r="I91" s="2"/>
    </row>
    <row r="92" spans="4:9" s="7" customFormat="1" x14ac:dyDescent="0.25">
      <c r="D92" s="58"/>
      <c r="G92" s="3"/>
      <c r="H92" s="2"/>
      <c r="I92" s="2"/>
    </row>
    <row r="93" spans="4:9" s="7" customFormat="1" x14ac:dyDescent="0.25">
      <c r="D93" s="58"/>
      <c r="G93" s="3"/>
      <c r="H93" s="2"/>
      <c r="I93" s="2"/>
    </row>
  </sheetData>
  <sheetProtection algorithmName="SHA-512" hashValue="I1VuHbHS6i+8rVkqbQ87D+WXSdSUOsfL7/khfv0T08SrcQrbevaY38qFAU3v0pw/W5cCFVPKqk031KPUaHGtmA==" saltValue="/fbnxcZ3PHvBUzPgeJMTAg==" spinCount="100000" sheet="1" objects="1" scenarios="1" selectLockedCells="1"/>
  <dataValidations count="1">
    <dataValidation type="custom" allowBlank="1" showErrorMessage="1" errorTitle="Neveljaven vnos" error="Dovoljeni sta največ 2 decimalni mesti." sqref="E36 H30:H38 E29:E34 E22:E24 H16:H27 E16:E20 E6:E10 H6:H13" xr:uid="{00000000-0002-0000-0200-000000000000}">
      <formula1>MOD(E6*100,1)=0</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103"/>
  <sheetViews>
    <sheetView topLeftCell="A8" workbookViewId="0">
      <selection activeCell="H19" sqref="H19"/>
    </sheetView>
  </sheetViews>
  <sheetFormatPr defaultColWidth="11" defaultRowHeight="15.75" x14ac:dyDescent="0.25"/>
  <cols>
    <col min="1" max="1" width="2.75" customWidth="1"/>
    <col min="2" max="2" width="35.875" customWidth="1"/>
    <col min="3" max="3" width="7.5" customWidth="1"/>
    <col min="4" max="4" width="9.125" style="66" customWidth="1"/>
    <col min="5" max="6" width="0.25" hidden="1" customWidth="1"/>
    <col min="7" max="7" width="9.875" style="3" hidden="1" customWidth="1"/>
    <col min="8" max="8" width="8.75" style="2" customWidth="1"/>
    <col min="9" max="9" width="9.75" style="2" customWidth="1"/>
  </cols>
  <sheetData>
    <row r="1" spans="1:10" x14ac:dyDescent="0.25">
      <c r="A1" s="67"/>
      <c r="B1" s="59" t="s">
        <v>85</v>
      </c>
      <c r="C1" s="60"/>
      <c r="D1" s="68"/>
      <c r="E1" s="60"/>
      <c r="F1" s="61"/>
    </row>
    <row r="2" spans="1:10" x14ac:dyDescent="0.25">
      <c r="A2" s="69"/>
      <c r="B2" s="61"/>
      <c r="C2" s="60"/>
      <c r="D2" s="68"/>
      <c r="E2" s="60"/>
      <c r="F2" s="61"/>
    </row>
    <row r="3" spans="1:10" x14ac:dyDescent="0.25">
      <c r="A3" s="18"/>
      <c r="B3" s="492" t="s">
        <v>86</v>
      </c>
      <c r="C3" s="490"/>
      <c r="D3" s="491"/>
      <c r="E3" s="490"/>
      <c r="F3" s="490"/>
    </row>
    <row r="4" spans="1:10" ht="27.6" customHeight="1" x14ac:dyDescent="0.25">
      <c r="A4" s="18"/>
      <c r="B4" s="489" t="s">
        <v>87</v>
      </c>
      <c r="C4" s="490"/>
      <c r="D4" s="491"/>
      <c r="E4" s="490"/>
      <c r="F4" s="490"/>
    </row>
    <row r="5" spans="1:10" ht="70.900000000000006" customHeight="1" x14ac:dyDescent="0.25">
      <c r="A5" s="18"/>
      <c r="B5" s="489" t="s">
        <v>88</v>
      </c>
      <c r="C5" s="490"/>
      <c r="D5" s="491"/>
      <c r="E5" s="490"/>
      <c r="F5" s="490"/>
    </row>
    <row r="6" spans="1:10" ht="115.9" customHeight="1" x14ac:dyDescent="0.25">
      <c r="A6" s="18"/>
      <c r="B6" s="489" t="s">
        <v>89</v>
      </c>
      <c r="C6" s="490"/>
      <c r="D6" s="491"/>
      <c r="E6" s="490"/>
      <c r="F6" s="490"/>
    </row>
    <row r="7" spans="1:10" ht="27" customHeight="1" x14ac:dyDescent="0.25">
      <c r="A7" s="18"/>
      <c r="B7" s="489" t="s">
        <v>90</v>
      </c>
      <c r="C7" s="490"/>
      <c r="D7" s="491"/>
      <c r="E7" s="490"/>
      <c r="F7" s="490"/>
    </row>
    <row r="8" spans="1:10" ht="58.9" customHeight="1" x14ac:dyDescent="0.25">
      <c r="A8" s="18"/>
      <c r="B8" s="489" t="s">
        <v>91</v>
      </c>
      <c r="C8" s="490"/>
      <c r="D8" s="491"/>
      <c r="E8" s="490"/>
      <c r="F8" s="490"/>
      <c r="H8" s="34"/>
      <c r="I8" s="34"/>
    </row>
    <row r="9" spans="1:10" ht="44.45" customHeight="1" x14ac:dyDescent="0.25">
      <c r="A9" s="18"/>
      <c r="B9" s="489" t="s">
        <v>92</v>
      </c>
      <c r="C9" s="490"/>
      <c r="D9" s="491"/>
      <c r="E9" s="490"/>
      <c r="F9" s="490"/>
    </row>
    <row r="10" spans="1:10" ht="55.15" customHeight="1" x14ac:dyDescent="0.25">
      <c r="A10" s="18"/>
      <c r="B10" s="489" t="s">
        <v>93</v>
      </c>
      <c r="C10" s="490"/>
      <c r="D10" s="491"/>
      <c r="E10" s="490"/>
      <c r="F10" s="490"/>
      <c r="G10" s="35"/>
      <c r="J10" s="15"/>
    </row>
    <row r="11" spans="1:10" ht="73.900000000000006" customHeight="1" x14ac:dyDescent="0.25">
      <c r="A11" s="18"/>
      <c r="B11" s="489" t="s">
        <v>94</v>
      </c>
      <c r="C11" s="490"/>
      <c r="D11" s="491"/>
      <c r="E11" s="490"/>
      <c r="F11" s="490"/>
      <c r="G11" s="35"/>
      <c r="J11" s="15"/>
    </row>
    <row r="12" spans="1:10" ht="28.9" customHeight="1" x14ac:dyDescent="0.25">
      <c r="A12" s="18"/>
      <c r="B12" s="489" t="s">
        <v>95</v>
      </c>
      <c r="C12" s="490"/>
      <c r="D12" s="491"/>
      <c r="E12" s="490"/>
      <c r="F12" s="490"/>
      <c r="G12" s="35"/>
      <c r="J12" s="15"/>
    </row>
    <row r="13" spans="1:10" ht="25.15" customHeight="1" x14ac:dyDescent="0.25">
      <c r="A13" s="18"/>
      <c r="B13" s="489" t="s">
        <v>96</v>
      </c>
      <c r="C13" s="490"/>
      <c r="D13" s="491"/>
      <c r="E13" s="490"/>
      <c r="F13" s="490"/>
      <c r="G13" s="35"/>
      <c r="J13" s="15"/>
    </row>
    <row r="14" spans="1:10" x14ac:dyDescent="0.25">
      <c r="A14" s="18"/>
      <c r="B14" s="489" t="s">
        <v>97</v>
      </c>
      <c r="C14" s="490"/>
      <c r="D14" s="491"/>
      <c r="E14" s="490"/>
      <c r="F14" s="490"/>
      <c r="G14" s="35"/>
      <c r="J14" s="15"/>
    </row>
    <row r="15" spans="1:10" ht="28.15" customHeight="1" x14ac:dyDescent="0.25">
      <c r="A15" s="18"/>
      <c r="B15" s="489" t="s">
        <v>98</v>
      </c>
      <c r="C15" s="490"/>
      <c r="D15" s="491"/>
      <c r="E15" s="490"/>
      <c r="F15" s="490"/>
      <c r="G15" s="35"/>
      <c r="J15" s="15"/>
    </row>
    <row r="16" spans="1:10" ht="27.6" customHeight="1" x14ac:dyDescent="0.25">
      <c r="A16" s="18"/>
      <c r="B16" s="489" t="s">
        <v>99</v>
      </c>
      <c r="C16" s="490"/>
      <c r="D16" s="491"/>
      <c r="E16" s="490"/>
      <c r="F16" s="490"/>
      <c r="G16" s="35"/>
    </row>
    <row r="17" spans="1:11" x14ac:dyDescent="0.25">
      <c r="A17" s="18"/>
      <c r="B17" s="70"/>
      <c r="C17" s="15"/>
      <c r="D17" s="71"/>
      <c r="E17" s="19"/>
      <c r="F17" s="72"/>
      <c r="G17" s="35"/>
    </row>
    <row r="18" spans="1:11" s="7" customFormat="1" ht="25.15" customHeight="1" x14ac:dyDescent="0.25">
      <c r="A18" s="146" t="s">
        <v>43</v>
      </c>
      <c r="B18" s="147" t="s">
        <v>44</v>
      </c>
      <c r="C18" s="101"/>
      <c r="D18" s="148"/>
      <c r="E18" s="118"/>
      <c r="F18" s="119"/>
      <c r="G18" s="149"/>
      <c r="H18" s="117"/>
      <c r="I18" s="117"/>
    </row>
    <row r="19" spans="1:11" s="7" customFormat="1" ht="63" customHeight="1" x14ac:dyDescent="0.25">
      <c r="A19" s="115" t="s">
        <v>25</v>
      </c>
      <c r="B19" s="150" t="s">
        <v>100</v>
      </c>
      <c r="C19" s="151" t="s">
        <v>57</v>
      </c>
      <c r="D19" s="468">
        <v>3.5</v>
      </c>
      <c r="E19" s="152"/>
      <c r="F19" s="153">
        <f>D19*E19</f>
        <v>0</v>
      </c>
      <c r="G19" s="149"/>
      <c r="H19" s="467"/>
      <c r="I19" s="117">
        <f>D19*H19</f>
        <v>0</v>
      </c>
    </row>
    <row r="20" spans="1:11" s="7" customFormat="1" ht="66" customHeight="1" x14ac:dyDescent="0.25">
      <c r="A20" s="115" t="s">
        <v>28</v>
      </c>
      <c r="B20" s="150" t="s">
        <v>101</v>
      </c>
      <c r="C20" s="151" t="s">
        <v>102</v>
      </c>
      <c r="D20" s="468">
        <v>122</v>
      </c>
      <c r="E20" s="152"/>
      <c r="F20" s="153">
        <f>E20*D20</f>
        <v>0</v>
      </c>
      <c r="G20" s="149"/>
      <c r="H20" s="467"/>
      <c r="I20" s="117">
        <f>D20*H20</f>
        <v>0</v>
      </c>
      <c r="J20" s="15"/>
      <c r="K20" s="15"/>
    </row>
    <row r="21" spans="1:11" s="7" customFormat="1" ht="31.5" customHeight="1" x14ac:dyDescent="0.25">
      <c r="A21" s="115" t="s">
        <v>30</v>
      </c>
      <c r="B21" s="106" t="s">
        <v>103</v>
      </c>
      <c r="C21" s="107" t="s">
        <v>104</v>
      </c>
      <c r="D21" s="469">
        <v>290</v>
      </c>
      <c r="E21" s="118"/>
      <c r="F21" s="119"/>
      <c r="G21" s="149"/>
      <c r="H21" s="467"/>
      <c r="I21" s="117">
        <f>D21*H21</f>
        <v>0</v>
      </c>
      <c r="J21" s="15"/>
      <c r="K21" s="15"/>
    </row>
    <row r="22" spans="1:11" s="7" customFormat="1" ht="141.75" customHeight="1" x14ac:dyDescent="0.25">
      <c r="A22" s="115" t="s">
        <v>32</v>
      </c>
      <c r="B22" s="154" t="s">
        <v>105</v>
      </c>
      <c r="C22" s="107" t="s">
        <v>52</v>
      </c>
      <c r="D22" s="469">
        <v>30</v>
      </c>
      <c r="E22" s="118"/>
      <c r="F22" s="119"/>
      <c r="G22" s="149"/>
      <c r="H22" s="467"/>
      <c r="I22" s="117">
        <f>D22*H22</f>
        <v>0</v>
      </c>
      <c r="J22" s="15"/>
      <c r="K22" s="15"/>
    </row>
    <row r="23" spans="1:11" s="7" customFormat="1" ht="47.25" customHeight="1" x14ac:dyDescent="0.25">
      <c r="A23" s="115" t="s">
        <v>34</v>
      </c>
      <c r="B23" s="155" t="s">
        <v>106</v>
      </c>
      <c r="C23" s="101" t="s">
        <v>48</v>
      </c>
      <c r="D23" s="469">
        <v>30</v>
      </c>
      <c r="E23" s="97"/>
      <c r="F23" s="124"/>
      <c r="G23" s="149"/>
      <c r="H23" s="467"/>
      <c r="I23" s="117">
        <f>D23*H23</f>
        <v>0</v>
      </c>
      <c r="J23" s="15"/>
      <c r="K23" s="15"/>
    </row>
    <row r="24" spans="1:11" s="7" customFormat="1" ht="25.15" customHeight="1" x14ac:dyDescent="0.25">
      <c r="A24" s="146"/>
      <c r="B24" s="156"/>
      <c r="C24" s="101"/>
      <c r="D24" s="469"/>
      <c r="E24" s="97"/>
      <c r="F24" s="124"/>
      <c r="G24" s="149"/>
      <c r="H24" s="117"/>
      <c r="I24" s="117"/>
      <c r="J24" s="15"/>
      <c r="K24" s="15"/>
    </row>
    <row r="25" spans="1:11" s="7" customFormat="1" ht="25.15" customHeight="1" x14ac:dyDescent="0.25">
      <c r="A25" s="146" t="s">
        <v>58</v>
      </c>
      <c r="B25" s="156" t="s">
        <v>59</v>
      </c>
      <c r="C25" s="101"/>
      <c r="D25" s="469"/>
      <c r="E25" s="97"/>
      <c r="F25" s="124"/>
      <c r="G25" s="149"/>
      <c r="H25" s="117"/>
      <c r="I25" s="117"/>
      <c r="J25" s="15"/>
      <c r="K25" s="15"/>
    </row>
    <row r="26" spans="1:11" s="7" customFormat="1" ht="38.25" customHeight="1" x14ac:dyDescent="0.25">
      <c r="A26" s="115" t="s">
        <v>25</v>
      </c>
      <c r="B26" s="157" t="s">
        <v>107</v>
      </c>
      <c r="C26" s="151" t="s">
        <v>57</v>
      </c>
      <c r="D26" s="468">
        <v>3.5</v>
      </c>
      <c r="E26" s="152"/>
      <c r="F26" s="153">
        <f>D26*E26</f>
        <v>0</v>
      </c>
      <c r="G26" s="149"/>
      <c r="H26" s="467"/>
      <c r="I26" s="117">
        <f>D26*H26</f>
        <v>0</v>
      </c>
      <c r="J26" s="15"/>
      <c r="K26" s="15"/>
    </row>
    <row r="27" spans="1:11" s="7" customFormat="1" ht="51" customHeight="1" x14ac:dyDescent="0.25">
      <c r="A27" s="115" t="s">
        <v>28</v>
      </c>
      <c r="B27" s="157" t="s">
        <v>101</v>
      </c>
      <c r="C27" s="151" t="s">
        <v>102</v>
      </c>
      <c r="D27" s="468">
        <v>122</v>
      </c>
      <c r="E27" s="152"/>
      <c r="F27" s="153">
        <f>E27*D27</f>
        <v>0</v>
      </c>
      <c r="G27" s="149"/>
      <c r="H27" s="467"/>
      <c r="I27" s="117">
        <f>D27*H27</f>
        <v>0</v>
      </c>
      <c r="J27" s="15"/>
      <c r="K27" s="15"/>
    </row>
    <row r="28" spans="1:11" s="7" customFormat="1" ht="26.25" customHeight="1" x14ac:dyDescent="0.25">
      <c r="A28" s="115" t="s">
        <v>30</v>
      </c>
      <c r="B28" s="158" t="s">
        <v>103</v>
      </c>
      <c r="C28" s="107" t="s">
        <v>104</v>
      </c>
      <c r="D28" s="469">
        <v>290</v>
      </c>
      <c r="E28" s="118"/>
      <c r="F28" s="119"/>
      <c r="G28" s="149"/>
      <c r="H28" s="467"/>
      <c r="I28" s="117">
        <f>D28*H28</f>
        <v>0</v>
      </c>
      <c r="J28" s="15"/>
      <c r="K28" s="15"/>
    </row>
    <row r="29" spans="1:11" s="7" customFormat="1" ht="90" customHeight="1" x14ac:dyDescent="0.25">
      <c r="A29" s="115" t="s">
        <v>32</v>
      </c>
      <c r="B29" s="159" t="s">
        <v>105</v>
      </c>
      <c r="C29" s="107" t="s">
        <v>52</v>
      </c>
      <c r="D29" s="469">
        <v>30</v>
      </c>
      <c r="E29" s="118"/>
      <c r="F29" s="119"/>
      <c r="G29" s="149"/>
      <c r="H29" s="467"/>
      <c r="I29" s="117">
        <f>D29*H29</f>
        <v>0</v>
      </c>
      <c r="J29" s="62"/>
      <c r="K29" s="15"/>
    </row>
    <row r="30" spans="1:11" s="7" customFormat="1" ht="47.25" customHeight="1" x14ac:dyDescent="0.25">
      <c r="A30" s="115" t="s">
        <v>34</v>
      </c>
      <c r="B30" s="155" t="s">
        <v>106</v>
      </c>
      <c r="C30" s="101" t="s">
        <v>48</v>
      </c>
      <c r="D30" s="469">
        <v>30</v>
      </c>
      <c r="E30" s="97"/>
      <c r="F30" s="124"/>
      <c r="G30" s="149"/>
      <c r="H30" s="467"/>
      <c r="I30" s="117">
        <f>D30*H30</f>
        <v>0</v>
      </c>
      <c r="J30" s="62"/>
      <c r="K30" s="15"/>
    </row>
    <row r="31" spans="1:11" s="7" customFormat="1" x14ac:dyDescent="0.25">
      <c r="A31" s="96"/>
      <c r="B31" s="140"/>
      <c r="C31" s="141"/>
      <c r="D31" s="142"/>
      <c r="E31" s="143"/>
      <c r="F31" s="144"/>
      <c r="G31" s="145"/>
      <c r="H31" s="144"/>
      <c r="I31" s="144"/>
      <c r="J31" s="15"/>
      <c r="K31" s="15"/>
    </row>
    <row r="32" spans="1:11" s="7" customFormat="1" x14ac:dyDescent="0.25">
      <c r="A32" s="96"/>
      <c r="B32" s="140" t="s">
        <v>82</v>
      </c>
      <c r="C32" s="141" t="s">
        <v>83</v>
      </c>
      <c r="D32" s="142">
        <v>0.05</v>
      </c>
      <c r="E32" s="143"/>
      <c r="F32" s="144" t="e">
        <f>SUM(#REF!)*0.05</f>
        <v>#REF!</v>
      </c>
      <c r="G32" s="145"/>
      <c r="H32" s="144"/>
      <c r="I32" s="144">
        <f>SUM(I1:I30)*0.05</f>
        <v>0</v>
      </c>
      <c r="J32" s="15"/>
      <c r="K32" s="15"/>
    </row>
    <row r="33" spans="1:12" s="7" customFormat="1" x14ac:dyDescent="0.25">
      <c r="A33" s="96"/>
      <c r="B33" s="112"/>
      <c r="C33" s="110"/>
      <c r="D33" s="160"/>
      <c r="E33" s="137"/>
      <c r="F33" s="111"/>
      <c r="G33" s="138"/>
      <c r="H33" s="121"/>
      <c r="I33" s="139"/>
      <c r="J33" s="15"/>
      <c r="K33" s="15"/>
    </row>
    <row r="34" spans="1:12" s="7" customFormat="1" x14ac:dyDescent="0.25">
      <c r="A34" s="96"/>
      <c r="B34" s="112" t="s">
        <v>108</v>
      </c>
      <c r="C34" s="110"/>
      <c r="D34" s="160"/>
      <c r="E34" s="137"/>
      <c r="F34" s="111">
        <f>SUM(F9:F29)</f>
        <v>0</v>
      </c>
      <c r="G34" s="138"/>
      <c r="H34" s="121"/>
      <c r="I34" s="139">
        <f>SUM(I19:I32)</f>
        <v>0</v>
      </c>
      <c r="J34" s="15"/>
      <c r="K34" s="15"/>
    </row>
    <row r="35" spans="1:12" s="7" customFormat="1" x14ac:dyDescent="0.25">
      <c r="D35" s="68"/>
      <c r="G35" s="6"/>
      <c r="H35" s="13"/>
      <c r="I35" s="13"/>
      <c r="J35" s="15"/>
      <c r="K35" s="15"/>
    </row>
    <row r="36" spans="1:12" s="7" customFormat="1" x14ac:dyDescent="0.25">
      <c r="D36" s="68"/>
      <c r="G36" s="6"/>
      <c r="H36" s="13"/>
      <c r="I36" s="13"/>
      <c r="J36" s="15"/>
      <c r="K36" s="15"/>
    </row>
    <row r="37" spans="1:12" s="7" customFormat="1" x14ac:dyDescent="0.25">
      <c r="D37" s="68"/>
      <c r="G37" s="6"/>
      <c r="H37" s="13"/>
      <c r="I37" s="13"/>
      <c r="J37" s="15"/>
      <c r="K37" s="15"/>
    </row>
    <row r="38" spans="1:12" s="7" customFormat="1" x14ac:dyDescent="0.25">
      <c r="D38" s="68"/>
      <c r="G38" s="6"/>
      <c r="H38" s="13"/>
      <c r="I38" s="13"/>
      <c r="J38" s="15"/>
      <c r="K38" s="15"/>
    </row>
    <row r="39" spans="1:12" s="7" customFormat="1" ht="13.9" customHeight="1" x14ac:dyDescent="0.25">
      <c r="D39" s="68"/>
      <c r="G39" s="6"/>
      <c r="H39" s="13"/>
      <c r="I39" s="13"/>
      <c r="J39" s="15"/>
      <c r="K39" s="15"/>
      <c r="L39" s="12"/>
    </row>
    <row r="40" spans="1:12" s="7" customFormat="1" x14ac:dyDescent="0.25">
      <c r="D40" s="68"/>
      <c r="G40" s="6"/>
      <c r="H40" s="13"/>
      <c r="I40" s="13"/>
      <c r="J40" s="15"/>
      <c r="K40" s="15"/>
    </row>
    <row r="41" spans="1:12" s="7" customFormat="1" x14ac:dyDescent="0.25">
      <c r="D41" s="68"/>
      <c r="G41" s="6"/>
      <c r="H41" s="13"/>
      <c r="I41" s="13"/>
      <c r="J41" s="15"/>
      <c r="K41" s="15"/>
    </row>
    <row r="42" spans="1:12" s="7" customFormat="1" x14ac:dyDescent="0.25">
      <c r="D42" s="68"/>
      <c r="G42" s="6"/>
      <c r="H42" s="13"/>
      <c r="I42" s="13"/>
      <c r="J42" s="15"/>
      <c r="K42" s="15"/>
    </row>
    <row r="43" spans="1:12" s="7" customFormat="1" x14ac:dyDescent="0.25">
      <c r="D43" s="68"/>
      <c r="G43" s="6"/>
      <c r="H43" s="13"/>
      <c r="I43" s="13"/>
      <c r="J43" s="15"/>
      <c r="K43" s="15"/>
    </row>
    <row r="44" spans="1:12" s="7" customFormat="1" x14ac:dyDescent="0.25">
      <c r="D44" s="68"/>
      <c r="G44" s="6"/>
      <c r="H44" s="13"/>
      <c r="I44" s="13"/>
      <c r="J44" s="15"/>
      <c r="K44" s="15"/>
    </row>
    <row r="45" spans="1:12" s="7" customFormat="1" x14ac:dyDescent="0.25">
      <c r="D45" s="68"/>
      <c r="G45" s="6"/>
      <c r="H45" s="13"/>
      <c r="I45" s="13"/>
      <c r="J45" s="15"/>
      <c r="K45" s="15"/>
    </row>
    <row r="46" spans="1:12" s="7" customFormat="1" x14ac:dyDescent="0.25">
      <c r="D46" s="66"/>
      <c r="G46" s="6"/>
      <c r="H46" s="13"/>
      <c r="I46" s="13"/>
      <c r="J46" s="15"/>
      <c r="K46" s="15"/>
    </row>
    <row r="47" spans="1:12" s="7" customFormat="1" x14ac:dyDescent="0.25">
      <c r="D47" s="66"/>
      <c r="G47" s="6"/>
      <c r="H47" s="13"/>
      <c r="I47" s="13"/>
      <c r="J47" s="15"/>
      <c r="K47" s="15"/>
    </row>
    <row r="48" spans="1:12" s="7" customFormat="1" x14ac:dyDescent="0.25">
      <c r="D48" s="66"/>
      <c r="G48" s="6"/>
      <c r="H48" s="13"/>
      <c r="I48" s="13"/>
      <c r="J48" s="15"/>
    </row>
    <row r="49" spans="4:10" s="7" customFormat="1" x14ac:dyDescent="0.25">
      <c r="D49" s="66"/>
      <c r="G49" s="6"/>
      <c r="H49" s="13"/>
      <c r="I49" s="13"/>
      <c r="J49" s="15"/>
    </row>
    <row r="50" spans="4:10" s="7" customFormat="1" x14ac:dyDescent="0.25">
      <c r="D50" s="66"/>
      <c r="G50" s="6"/>
      <c r="H50" s="13"/>
      <c r="I50" s="13"/>
      <c r="J50" s="15"/>
    </row>
    <row r="51" spans="4:10" s="57" customFormat="1" x14ac:dyDescent="0.25">
      <c r="D51" s="66"/>
      <c r="G51" s="6"/>
      <c r="H51" s="13"/>
      <c r="I51" s="13"/>
      <c r="J51" s="64"/>
    </row>
    <row r="52" spans="4:10" s="57" customFormat="1" x14ac:dyDescent="0.25">
      <c r="D52" s="66"/>
      <c r="G52" s="6"/>
      <c r="H52" s="13"/>
      <c r="I52" s="13"/>
      <c r="J52" s="64"/>
    </row>
    <row r="53" spans="4:10" s="7" customFormat="1" x14ac:dyDescent="0.25">
      <c r="D53" s="66"/>
      <c r="G53" s="6"/>
      <c r="H53" s="13"/>
      <c r="I53" s="13"/>
      <c r="J53" s="15"/>
    </row>
    <row r="54" spans="4:10" s="7" customFormat="1" x14ac:dyDescent="0.25">
      <c r="D54" s="66"/>
      <c r="G54" s="6"/>
      <c r="H54" s="13"/>
      <c r="I54" s="13"/>
      <c r="J54" s="62"/>
    </row>
    <row r="55" spans="4:10" s="7" customFormat="1" ht="33.950000000000003" customHeight="1" x14ac:dyDescent="0.25">
      <c r="D55" s="66"/>
      <c r="G55" s="6"/>
      <c r="H55" s="13"/>
      <c r="I55" s="13"/>
      <c r="J55" s="15"/>
    </row>
    <row r="56" spans="4:10" s="7" customFormat="1" x14ac:dyDescent="0.25">
      <c r="D56" s="66"/>
      <c r="G56" s="6"/>
      <c r="H56" s="13"/>
      <c r="I56" s="13"/>
      <c r="J56" s="15"/>
    </row>
    <row r="57" spans="4:10" s="7" customFormat="1" x14ac:dyDescent="0.25">
      <c r="D57" s="66"/>
      <c r="G57" s="6"/>
      <c r="H57" s="13"/>
      <c r="I57" s="13"/>
    </row>
    <row r="58" spans="4:10" s="7" customFormat="1" x14ac:dyDescent="0.25">
      <c r="D58" s="66"/>
      <c r="G58" s="6"/>
      <c r="H58" s="13"/>
      <c r="I58" s="13"/>
    </row>
    <row r="59" spans="4:10" s="7" customFormat="1" x14ac:dyDescent="0.25">
      <c r="D59" s="66"/>
      <c r="G59" s="6"/>
      <c r="H59" s="13"/>
      <c r="I59" s="13"/>
    </row>
    <row r="60" spans="4:10" s="7" customFormat="1" x14ac:dyDescent="0.25">
      <c r="D60" s="66"/>
      <c r="G60" s="6"/>
      <c r="H60" s="13"/>
      <c r="I60" s="13"/>
    </row>
    <row r="61" spans="4:10" s="7" customFormat="1" x14ac:dyDescent="0.25">
      <c r="D61" s="66"/>
      <c r="G61" s="6"/>
      <c r="H61" s="13"/>
      <c r="I61" s="13"/>
    </row>
    <row r="62" spans="4:10" s="7" customFormat="1" x14ac:dyDescent="0.25">
      <c r="D62" s="66"/>
      <c r="G62" s="6"/>
      <c r="H62" s="13"/>
      <c r="I62" s="13"/>
    </row>
    <row r="63" spans="4:10" s="7" customFormat="1" x14ac:dyDescent="0.25">
      <c r="D63" s="66"/>
      <c r="G63" s="6"/>
      <c r="H63" s="13"/>
      <c r="I63" s="13"/>
    </row>
    <row r="64" spans="4:10" s="7" customFormat="1" x14ac:dyDescent="0.25">
      <c r="D64" s="66"/>
      <c r="G64" s="6"/>
      <c r="H64" s="13"/>
      <c r="I64" s="13"/>
    </row>
    <row r="65" spans="4:9" s="7" customFormat="1" x14ac:dyDescent="0.25">
      <c r="D65" s="66"/>
      <c r="G65" s="6"/>
      <c r="H65" s="13"/>
      <c r="I65" s="13"/>
    </row>
    <row r="66" spans="4:9" s="7" customFormat="1" x14ac:dyDescent="0.25">
      <c r="D66" s="66"/>
      <c r="G66" s="6"/>
      <c r="H66" s="13"/>
      <c r="I66" s="13"/>
    </row>
    <row r="67" spans="4:9" s="7" customFormat="1" x14ac:dyDescent="0.25">
      <c r="D67" s="66"/>
      <c r="G67" s="6"/>
      <c r="H67" s="13"/>
      <c r="I67" s="13"/>
    </row>
    <row r="68" spans="4:9" s="7" customFormat="1" x14ac:dyDescent="0.25">
      <c r="D68" s="66"/>
      <c r="G68" s="47"/>
      <c r="H68" s="65"/>
      <c r="I68" s="65"/>
    </row>
    <row r="69" spans="4:9" s="7" customFormat="1" x14ac:dyDescent="0.25">
      <c r="D69" s="66"/>
      <c r="G69" s="6"/>
      <c r="H69" s="13"/>
      <c r="I69" s="13"/>
    </row>
    <row r="70" spans="4:9" s="7" customFormat="1" x14ac:dyDescent="0.25">
      <c r="D70" s="66"/>
      <c r="G70" s="6"/>
      <c r="H70" s="13"/>
      <c r="I70" s="13"/>
    </row>
    <row r="71" spans="4:9" s="7" customFormat="1" x14ac:dyDescent="0.25">
      <c r="D71" s="66"/>
      <c r="G71" s="6"/>
      <c r="H71" s="13"/>
      <c r="I71" s="13"/>
    </row>
    <row r="72" spans="4:9" s="7" customFormat="1" x14ac:dyDescent="0.25">
      <c r="D72" s="66"/>
      <c r="G72" s="6"/>
      <c r="H72" s="13"/>
      <c r="I72" s="13"/>
    </row>
    <row r="73" spans="4:9" s="7" customFormat="1" x14ac:dyDescent="0.25">
      <c r="D73" s="66"/>
      <c r="G73" s="6"/>
      <c r="H73" s="13"/>
      <c r="I73" s="13"/>
    </row>
    <row r="74" spans="4:9" s="7" customFormat="1" x14ac:dyDescent="0.25">
      <c r="D74" s="66"/>
      <c r="G74" s="6"/>
      <c r="H74" s="13"/>
      <c r="I74" s="13"/>
    </row>
    <row r="75" spans="4:9" s="7" customFormat="1" x14ac:dyDescent="0.25">
      <c r="D75" s="66"/>
      <c r="G75" s="6"/>
      <c r="H75" s="13"/>
      <c r="I75" s="13"/>
    </row>
    <row r="76" spans="4:9" s="7" customFormat="1" x14ac:dyDescent="0.25">
      <c r="D76" s="66"/>
      <c r="G76" s="6"/>
      <c r="H76" s="13"/>
      <c r="I76" s="13"/>
    </row>
    <row r="77" spans="4:9" s="7" customFormat="1" x14ac:dyDescent="0.25">
      <c r="D77" s="66"/>
      <c r="G77" s="6"/>
      <c r="H77" s="13"/>
      <c r="I77" s="13"/>
    </row>
    <row r="78" spans="4:9" s="7" customFormat="1" x14ac:dyDescent="0.25">
      <c r="D78" s="66"/>
      <c r="G78" s="6"/>
      <c r="H78" s="13"/>
      <c r="I78" s="13"/>
    </row>
    <row r="79" spans="4:9" s="7" customFormat="1" x14ac:dyDescent="0.25">
      <c r="D79" s="66"/>
      <c r="G79" s="6"/>
      <c r="H79" s="13"/>
      <c r="I79" s="13"/>
    </row>
    <row r="80" spans="4:9" s="7" customFormat="1" x14ac:dyDescent="0.25">
      <c r="D80" s="66"/>
      <c r="G80" s="3"/>
      <c r="H80" s="2"/>
      <c r="I80" s="2"/>
    </row>
    <row r="81" spans="4:9" s="7" customFormat="1" x14ac:dyDescent="0.25">
      <c r="D81" s="66"/>
      <c r="G81" s="3"/>
      <c r="H81" s="2"/>
      <c r="I81" s="2"/>
    </row>
    <row r="82" spans="4:9" s="7" customFormat="1" x14ac:dyDescent="0.25">
      <c r="D82" s="66"/>
      <c r="G82" s="3"/>
      <c r="H82" s="2"/>
      <c r="I82" s="2"/>
    </row>
    <row r="83" spans="4:9" s="7" customFormat="1" x14ac:dyDescent="0.25">
      <c r="D83" s="66"/>
      <c r="G83" s="3"/>
      <c r="H83" s="2"/>
      <c r="I83" s="2"/>
    </row>
    <row r="84" spans="4:9" s="7" customFormat="1" x14ac:dyDescent="0.25">
      <c r="D84" s="66"/>
      <c r="G84" s="3"/>
      <c r="H84" s="2"/>
      <c r="I84" s="2"/>
    </row>
    <row r="85" spans="4:9" s="7" customFormat="1" x14ac:dyDescent="0.25">
      <c r="D85" s="66"/>
      <c r="G85" s="3"/>
      <c r="H85" s="2"/>
      <c r="I85" s="2"/>
    </row>
    <row r="86" spans="4:9" s="7" customFormat="1" x14ac:dyDescent="0.25">
      <c r="D86" s="66"/>
      <c r="G86" s="3"/>
      <c r="H86" s="2"/>
      <c r="I86" s="2"/>
    </row>
    <row r="87" spans="4:9" s="7" customFormat="1" x14ac:dyDescent="0.25">
      <c r="D87" s="66"/>
      <c r="G87" s="3"/>
      <c r="H87" s="2"/>
      <c r="I87" s="2"/>
    </row>
    <row r="88" spans="4:9" s="7" customFormat="1" x14ac:dyDescent="0.25">
      <c r="D88" s="66"/>
      <c r="G88" s="3"/>
      <c r="H88" s="2"/>
      <c r="I88" s="2"/>
    </row>
    <row r="89" spans="4:9" s="7" customFormat="1" x14ac:dyDescent="0.25">
      <c r="D89" s="66"/>
      <c r="G89" s="3"/>
      <c r="H89" s="2"/>
      <c r="I89" s="2"/>
    </row>
    <row r="90" spans="4:9" s="7" customFormat="1" x14ac:dyDescent="0.25">
      <c r="D90" s="66"/>
      <c r="G90" s="3"/>
      <c r="H90" s="2"/>
      <c r="I90" s="2"/>
    </row>
    <row r="91" spans="4:9" s="7" customFormat="1" x14ac:dyDescent="0.25">
      <c r="D91" s="66"/>
      <c r="G91" s="3"/>
      <c r="H91" s="2"/>
      <c r="I91" s="2"/>
    </row>
    <row r="92" spans="4:9" s="11" customFormat="1" x14ac:dyDescent="0.25">
      <c r="D92" s="66"/>
      <c r="G92" s="3"/>
      <c r="H92" s="2"/>
      <c r="I92" s="2"/>
    </row>
    <row r="93" spans="4:9" s="7" customFormat="1" x14ac:dyDescent="0.25">
      <c r="D93" s="66"/>
      <c r="G93" s="3"/>
      <c r="H93" s="2"/>
      <c r="I93" s="2"/>
    </row>
    <row r="94" spans="4:9" s="7" customFormat="1" x14ac:dyDescent="0.25">
      <c r="D94" s="66"/>
      <c r="G94" s="3"/>
      <c r="H94" s="2"/>
      <c r="I94" s="2"/>
    </row>
    <row r="95" spans="4:9" s="7" customFormat="1" x14ac:dyDescent="0.25">
      <c r="D95" s="66"/>
      <c r="G95" s="3"/>
      <c r="H95" s="2"/>
      <c r="I95" s="2"/>
    </row>
    <row r="96" spans="4:9" s="7" customFormat="1" x14ac:dyDescent="0.25">
      <c r="D96" s="66"/>
      <c r="G96" s="3"/>
      <c r="H96" s="2"/>
      <c r="I96" s="2"/>
    </row>
    <row r="97" spans="4:9" s="7" customFormat="1" x14ac:dyDescent="0.25">
      <c r="D97" s="66"/>
      <c r="G97" s="3"/>
      <c r="H97" s="2"/>
      <c r="I97" s="2"/>
    </row>
    <row r="98" spans="4:9" s="7" customFormat="1" x14ac:dyDescent="0.25">
      <c r="D98" s="66"/>
      <c r="G98" s="3"/>
      <c r="H98" s="2"/>
      <c r="I98" s="2"/>
    </row>
    <row r="99" spans="4:9" s="7" customFormat="1" x14ac:dyDescent="0.25">
      <c r="D99" s="66"/>
      <c r="G99" s="3"/>
      <c r="H99" s="2"/>
      <c r="I99" s="2"/>
    </row>
    <row r="100" spans="4:9" s="7" customFormat="1" x14ac:dyDescent="0.25">
      <c r="D100" s="66"/>
      <c r="G100" s="3"/>
      <c r="H100" s="2"/>
      <c r="I100" s="2"/>
    </row>
    <row r="101" spans="4:9" s="7" customFormat="1" x14ac:dyDescent="0.25">
      <c r="D101" s="66"/>
      <c r="G101" s="3"/>
      <c r="H101" s="2"/>
      <c r="I101" s="2"/>
    </row>
    <row r="102" spans="4:9" s="7" customFormat="1" x14ac:dyDescent="0.25">
      <c r="D102" s="66"/>
      <c r="G102" s="3"/>
      <c r="H102" s="2"/>
      <c r="I102" s="2"/>
    </row>
    <row r="103" spans="4:9" s="7" customFormat="1" x14ac:dyDescent="0.25">
      <c r="D103" s="66"/>
      <c r="G103" s="3"/>
      <c r="H103" s="2"/>
      <c r="I103" s="2"/>
    </row>
  </sheetData>
  <sheetProtection algorithmName="SHA-512" hashValue="RI1AGiAiTb2AlOfsDf+AlET7acAYadReQSWgdOgxtY8qbMmy/dn6bxofToKcyYKI6kMZfzUlFq7Xs0N2SD6MSw==" saltValue="kUzhVfrD5oZwHm+yxFQFEg==" spinCount="100000" sheet="1" objects="1" scenarios="1" selectLockedCells="1"/>
  <mergeCells count="14">
    <mergeCell ref="B16:F16"/>
    <mergeCell ref="B15:F15"/>
    <mergeCell ref="B10:F10"/>
    <mergeCell ref="B11:F11"/>
    <mergeCell ref="B3:F3"/>
    <mergeCell ref="B5:F5"/>
    <mergeCell ref="B14:F14"/>
    <mergeCell ref="B8:F8"/>
    <mergeCell ref="B9:F9"/>
    <mergeCell ref="B13:F13"/>
    <mergeCell ref="B4:F4"/>
    <mergeCell ref="B12:F12"/>
    <mergeCell ref="B7:F7"/>
    <mergeCell ref="B6:F6"/>
  </mergeCells>
  <dataValidations count="1">
    <dataValidation type="custom" allowBlank="1" showErrorMessage="1" errorTitle="Neveljaven vnos" error="Dovoljeni sta največ 2 decimalni mesti." sqref="E28:E29 H26:H30 E21:E22 H19:H23 E17:E18" xr:uid="{00000000-0002-0000-0300-000000000000}">
      <formula1>MOD(E17*100,1)=0</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07"/>
  <sheetViews>
    <sheetView workbookViewId="0">
      <selection activeCell="H5" sqref="H5"/>
    </sheetView>
  </sheetViews>
  <sheetFormatPr defaultColWidth="11" defaultRowHeight="15.75" x14ac:dyDescent="0.25"/>
  <cols>
    <col min="1" max="1" width="3.25" customWidth="1"/>
    <col min="2" max="2" width="35.875" customWidth="1"/>
    <col min="3" max="3" width="7.5" customWidth="1"/>
    <col min="4" max="4" width="9.125" style="58" customWidth="1"/>
    <col min="5" max="6" width="0.25" hidden="1" customWidth="1"/>
    <col min="7" max="7" width="9.875" style="3" hidden="1" customWidth="1"/>
    <col min="8" max="8" width="8.75" style="2" customWidth="1"/>
    <col min="9" max="9" width="9.75" style="2" customWidth="1"/>
  </cols>
  <sheetData>
    <row r="1" spans="1:10" x14ac:dyDescent="0.25">
      <c r="A1" s="165"/>
      <c r="B1" s="165" t="s">
        <v>109</v>
      </c>
      <c r="C1" s="166"/>
      <c r="D1" s="133"/>
      <c r="E1" s="166"/>
      <c r="F1" s="167"/>
      <c r="G1" s="116"/>
      <c r="H1" s="117"/>
      <c r="I1" s="117"/>
    </row>
    <row r="2" spans="1:10" x14ac:dyDescent="0.25">
      <c r="A2" s="96"/>
      <c r="B2" s="168"/>
      <c r="C2" s="169"/>
      <c r="D2" s="168"/>
      <c r="E2" s="170"/>
      <c r="F2" s="171"/>
      <c r="G2" s="149"/>
      <c r="H2" s="117"/>
      <c r="I2" s="117"/>
    </row>
    <row r="3" spans="1:10" x14ac:dyDescent="0.25">
      <c r="A3" s="114" t="s">
        <v>43</v>
      </c>
      <c r="B3" s="172" t="s">
        <v>44</v>
      </c>
      <c r="C3" s="101"/>
      <c r="D3" s="101"/>
      <c r="E3" s="118"/>
      <c r="F3" s="119"/>
      <c r="G3" s="149"/>
      <c r="H3" s="117"/>
      <c r="I3" s="117"/>
    </row>
    <row r="4" spans="1:10" ht="33" customHeight="1" x14ac:dyDescent="0.25">
      <c r="A4" s="173" t="s">
        <v>25</v>
      </c>
      <c r="B4" s="174" t="s">
        <v>110</v>
      </c>
      <c r="C4" s="175"/>
      <c r="D4" s="176"/>
      <c r="E4" s="177"/>
      <c r="F4" s="177"/>
      <c r="G4" s="178"/>
      <c r="H4" s="121"/>
      <c r="I4" s="121"/>
    </row>
    <row r="5" spans="1:10" ht="28.15" customHeight="1" x14ac:dyDescent="0.25">
      <c r="A5" s="173" t="s">
        <v>111</v>
      </c>
      <c r="B5" s="174" t="s">
        <v>112</v>
      </c>
      <c r="C5" s="175" t="s">
        <v>52</v>
      </c>
      <c r="D5" s="176">
        <v>5</v>
      </c>
      <c r="E5" s="177"/>
      <c r="F5" s="177">
        <f>E5*D5</f>
        <v>0</v>
      </c>
      <c r="G5" s="178"/>
      <c r="H5" s="466"/>
      <c r="I5" s="121">
        <f t="shared" ref="I5:I10" si="0">D5*H5</f>
        <v>0</v>
      </c>
    </row>
    <row r="6" spans="1:10" x14ac:dyDescent="0.25">
      <c r="A6" s="173" t="s">
        <v>113</v>
      </c>
      <c r="B6" s="174" t="s">
        <v>114</v>
      </c>
      <c r="C6" s="175" t="s">
        <v>52</v>
      </c>
      <c r="D6" s="176">
        <v>5</v>
      </c>
      <c r="E6" s="177"/>
      <c r="F6" s="177">
        <f>E6*D6</f>
        <v>0</v>
      </c>
      <c r="G6" s="178"/>
      <c r="H6" s="466"/>
      <c r="I6" s="121">
        <f t="shared" si="0"/>
        <v>0</v>
      </c>
    </row>
    <row r="7" spans="1:10" x14ac:dyDescent="0.25">
      <c r="A7" s="173" t="s">
        <v>115</v>
      </c>
      <c r="B7" s="174" t="s">
        <v>116</v>
      </c>
      <c r="C7" s="175" t="s">
        <v>52</v>
      </c>
      <c r="D7" s="176">
        <v>5</v>
      </c>
      <c r="E7" s="177"/>
      <c r="F7" s="177">
        <f>E7*D7</f>
        <v>0</v>
      </c>
      <c r="G7" s="178"/>
      <c r="H7" s="466"/>
      <c r="I7" s="121">
        <f t="shared" si="0"/>
        <v>0</v>
      </c>
    </row>
    <row r="8" spans="1:10" ht="63" customHeight="1" x14ac:dyDescent="0.25">
      <c r="A8" s="96" t="s">
        <v>28</v>
      </c>
      <c r="B8" s="150" t="s">
        <v>117</v>
      </c>
      <c r="C8" s="175" t="s">
        <v>52</v>
      </c>
      <c r="D8" s="176">
        <v>5</v>
      </c>
      <c r="E8" s="177"/>
      <c r="F8" s="177">
        <f>E8*D8</f>
        <v>0</v>
      </c>
      <c r="G8" s="178"/>
      <c r="H8" s="466"/>
      <c r="I8" s="121">
        <f t="shared" si="0"/>
        <v>0</v>
      </c>
    </row>
    <row r="9" spans="1:10" ht="94.5" customHeight="1" x14ac:dyDescent="0.25">
      <c r="A9" s="96" t="s">
        <v>30</v>
      </c>
      <c r="B9" s="126" t="s">
        <v>118</v>
      </c>
      <c r="C9" s="175" t="s">
        <v>48</v>
      </c>
      <c r="D9" s="101">
        <v>1.5</v>
      </c>
      <c r="E9" s="177"/>
      <c r="F9" s="177">
        <f>E9*D9</f>
        <v>0</v>
      </c>
      <c r="G9" s="178"/>
      <c r="H9" s="466"/>
      <c r="I9" s="121">
        <f t="shared" si="0"/>
        <v>0</v>
      </c>
    </row>
    <row r="10" spans="1:10" ht="94.5" customHeight="1" x14ac:dyDescent="0.25">
      <c r="A10" s="115" t="s">
        <v>36</v>
      </c>
      <c r="B10" s="108" t="s">
        <v>119</v>
      </c>
      <c r="C10" s="101" t="s">
        <v>52</v>
      </c>
      <c r="D10" s="101">
        <v>30</v>
      </c>
      <c r="E10" s="97"/>
      <c r="F10" s="124"/>
      <c r="G10" s="149"/>
      <c r="H10" s="467"/>
      <c r="I10" s="121">
        <f t="shared" si="0"/>
        <v>0</v>
      </c>
      <c r="J10" s="15"/>
    </row>
    <row r="11" spans="1:10" ht="63" customHeight="1" x14ac:dyDescent="0.25">
      <c r="A11" s="96" t="s">
        <v>32</v>
      </c>
      <c r="B11" s="174" t="s">
        <v>120</v>
      </c>
      <c r="C11" s="175"/>
      <c r="D11" s="176"/>
      <c r="E11" s="177"/>
      <c r="F11" s="177">
        <f>E11*D11</f>
        <v>0</v>
      </c>
      <c r="G11" s="178"/>
      <c r="H11" s="184"/>
      <c r="I11" s="121"/>
      <c r="J11" s="15"/>
    </row>
    <row r="12" spans="1:10" x14ac:dyDescent="0.25">
      <c r="A12" s="96"/>
      <c r="B12" s="179" t="s">
        <v>121</v>
      </c>
      <c r="C12" s="175" t="s">
        <v>122</v>
      </c>
      <c r="D12" s="176">
        <v>10</v>
      </c>
      <c r="E12" s="177"/>
      <c r="F12" s="177">
        <f>E12*D12</f>
        <v>0</v>
      </c>
      <c r="G12" s="178"/>
      <c r="H12" s="466"/>
      <c r="I12" s="121">
        <f>D12*H12</f>
        <v>0</v>
      </c>
      <c r="J12" s="15"/>
    </row>
    <row r="13" spans="1:10" x14ac:dyDescent="0.25">
      <c r="A13" s="96"/>
      <c r="B13" s="179" t="s">
        <v>123</v>
      </c>
      <c r="C13" s="175" t="s">
        <v>122</v>
      </c>
      <c r="D13" s="176">
        <v>10</v>
      </c>
      <c r="E13" s="177"/>
      <c r="F13" s="177">
        <f>E13*D13</f>
        <v>0</v>
      </c>
      <c r="G13" s="178"/>
      <c r="H13" s="466"/>
      <c r="I13" s="121">
        <f>D13*H13</f>
        <v>0</v>
      </c>
      <c r="J13" s="15"/>
    </row>
    <row r="14" spans="1:10" ht="47.25" customHeight="1" x14ac:dyDescent="0.25">
      <c r="A14" s="96" t="s">
        <v>124</v>
      </c>
      <c r="B14" s="99" t="s">
        <v>125</v>
      </c>
      <c r="C14" s="99" t="s">
        <v>48</v>
      </c>
      <c r="D14" s="99">
        <v>30</v>
      </c>
      <c r="E14" s="97"/>
      <c r="F14" s="124"/>
      <c r="G14" s="178"/>
      <c r="H14" s="466"/>
      <c r="I14" s="121">
        <f>D14*H14</f>
        <v>0</v>
      </c>
      <c r="J14" s="15"/>
    </row>
    <row r="15" spans="1:10" ht="63" customHeight="1" x14ac:dyDescent="0.25">
      <c r="A15" s="96" t="s">
        <v>126</v>
      </c>
      <c r="B15" s="180" t="s">
        <v>127</v>
      </c>
      <c r="C15" s="101" t="s">
        <v>48</v>
      </c>
      <c r="D15" s="101">
        <v>30</v>
      </c>
      <c r="E15" s="97"/>
      <c r="F15" s="124"/>
      <c r="G15" s="178"/>
      <c r="H15" s="466"/>
      <c r="I15" s="121">
        <f>D15*H15</f>
        <v>0</v>
      </c>
      <c r="J15" s="15"/>
    </row>
    <row r="16" spans="1:10" ht="31.5" customHeight="1" x14ac:dyDescent="0.25">
      <c r="A16" s="96"/>
      <c r="B16" s="96" t="s">
        <v>128</v>
      </c>
      <c r="C16" s="101" t="s">
        <v>48</v>
      </c>
      <c r="D16" s="101">
        <v>60</v>
      </c>
      <c r="E16" s="97"/>
      <c r="F16" s="124"/>
      <c r="G16" s="178"/>
      <c r="H16" s="466"/>
      <c r="I16" s="121">
        <f>D16*H16</f>
        <v>0</v>
      </c>
    </row>
    <row r="17" spans="1:11" x14ac:dyDescent="0.25">
      <c r="A17" s="114"/>
      <c r="B17" s="172"/>
      <c r="C17" s="101"/>
      <c r="D17" s="101"/>
      <c r="E17" s="97"/>
      <c r="F17" s="124"/>
      <c r="G17" s="178"/>
      <c r="H17" s="121"/>
      <c r="I17" s="121"/>
    </row>
    <row r="18" spans="1:11" s="7" customFormat="1" x14ac:dyDescent="0.25">
      <c r="A18" s="114" t="s">
        <v>58</v>
      </c>
      <c r="B18" s="172" t="s">
        <v>59</v>
      </c>
      <c r="C18" s="101"/>
      <c r="D18" s="101"/>
      <c r="E18" s="97"/>
      <c r="F18" s="124"/>
      <c r="G18" s="178"/>
      <c r="H18" s="121"/>
      <c r="I18" s="121"/>
    </row>
    <row r="19" spans="1:11" s="7" customFormat="1" ht="47.25" customHeight="1" x14ac:dyDescent="0.25">
      <c r="A19" s="173" t="s">
        <v>25</v>
      </c>
      <c r="B19" s="174" t="s">
        <v>110</v>
      </c>
      <c r="C19" s="175"/>
      <c r="D19" s="176"/>
      <c r="E19" s="177"/>
      <c r="F19" s="177"/>
      <c r="G19" s="178"/>
      <c r="H19" s="121"/>
      <c r="I19" s="121"/>
    </row>
    <row r="20" spans="1:11" s="7" customFormat="1" x14ac:dyDescent="0.25">
      <c r="A20" s="173" t="s">
        <v>111</v>
      </c>
      <c r="B20" s="174" t="s">
        <v>112</v>
      </c>
      <c r="C20" s="175" t="s">
        <v>52</v>
      </c>
      <c r="D20" s="176">
        <v>5</v>
      </c>
      <c r="E20" s="177"/>
      <c r="F20" s="177">
        <f>E20*D20</f>
        <v>0</v>
      </c>
      <c r="G20" s="178"/>
      <c r="H20" s="466"/>
      <c r="I20" s="121">
        <f t="shared" ref="I20:I25" si="1">D20*H20</f>
        <v>0</v>
      </c>
    </row>
    <row r="21" spans="1:11" s="7" customFormat="1" x14ac:dyDescent="0.25">
      <c r="A21" s="173" t="s">
        <v>113</v>
      </c>
      <c r="B21" s="174" t="s">
        <v>114</v>
      </c>
      <c r="C21" s="175" t="s">
        <v>52</v>
      </c>
      <c r="D21" s="176">
        <v>5</v>
      </c>
      <c r="E21" s="177"/>
      <c r="F21" s="177">
        <f>E21*D21</f>
        <v>0</v>
      </c>
      <c r="G21" s="178"/>
      <c r="H21" s="466"/>
      <c r="I21" s="121">
        <f t="shared" si="1"/>
        <v>0</v>
      </c>
    </row>
    <row r="22" spans="1:11" s="7" customFormat="1" x14ac:dyDescent="0.25">
      <c r="A22" s="173" t="s">
        <v>115</v>
      </c>
      <c r="B22" s="174" t="s">
        <v>116</v>
      </c>
      <c r="C22" s="175" t="s">
        <v>52</v>
      </c>
      <c r="D22" s="176">
        <v>5</v>
      </c>
      <c r="E22" s="177"/>
      <c r="F22" s="177">
        <f>E22*D22</f>
        <v>0</v>
      </c>
      <c r="G22" s="178"/>
      <c r="H22" s="466"/>
      <c r="I22" s="121">
        <f t="shared" si="1"/>
        <v>0</v>
      </c>
    </row>
    <row r="23" spans="1:11" s="7" customFormat="1" ht="63" customHeight="1" x14ac:dyDescent="0.25">
      <c r="A23" s="96" t="s">
        <v>28</v>
      </c>
      <c r="B23" s="150" t="s">
        <v>117</v>
      </c>
      <c r="C23" s="175" t="s">
        <v>52</v>
      </c>
      <c r="D23" s="176">
        <v>6</v>
      </c>
      <c r="E23" s="177"/>
      <c r="F23" s="177">
        <f>E23*D23</f>
        <v>0</v>
      </c>
      <c r="G23" s="178"/>
      <c r="H23" s="466"/>
      <c r="I23" s="121">
        <f t="shared" si="1"/>
        <v>0</v>
      </c>
      <c r="J23" s="15"/>
      <c r="K23" s="15"/>
    </row>
    <row r="24" spans="1:11" s="7" customFormat="1" ht="94.5" customHeight="1" x14ac:dyDescent="0.25">
      <c r="A24" s="96" t="s">
        <v>30</v>
      </c>
      <c r="B24" s="126" t="s">
        <v>118</v>
      </c>
      <c r="C24" s="175" t="s">
        <v>48</v>
      </c>
      <c r="D24" s="176">
        <v>10</v>
      </c>
      <c r="E24" s="177"/>
      <c r="F24" s="177">
        <f>E24*D24</f>
        <v>0</v>
      </c>
      <c r="G24" s="178"/>
      <c r="H24" s="466"/>
      <c r="I24" s="121">
        <f t="shared" si="1"/>
        <v>0</v>
      </c>
      <c r="J24" s="15"/>
      <c r="K24" s="15"/>
    </row>
    <row r="25" spans="1:11" s="7" customFormat="1" ht="94.5" customHeight="1" x14ac:dyDescent="0.25">
      <c r="A25" s="96" t="s">
        <v>34</v>
      </c>
      <c r="B25" s="108" t="s">
        <v>129</v>
      </c>
      <c r="C25" s="175" t="s">
        <v>52</v>
      </c>
      <c r="D25" s="176">
        <v>30</v>
      </c>
      <c r="E25" s="177"/>
      <c r="F25" s="177"/>
      <c r="G25" s="178"/>
      <c r="H25" s="466"/>
      <c r="I25" s="121">
        <f t="shared" si="1"/>
        <v>0</v>
      </c>
      <c r="J25" s="15"/>
      <c r="K25" s="15"/>
    </row>
    <row r="26" spans="1:11" s="7" customFormat="1" ht="63" customHeight="1" x14ac:dyDescent="0.25">
      <c r="A26" s="96" t="s">
        <v>36</v>
      </c>
      <c r="B26" s="174" t="s">
        <v>120</v>
      </c>
      <c r="C26" s="175"/>
      <c r="D26" s="176"/>
      <c r="E26" s="177"/>
      <c r="F26" s="177">
        <f>E26*D26</f>
        <v>0</v>
      </c>
      <c r="G26" s="178"/>
      <c r="H26" s="184"/>
      <c r="I26" s="121"/>
      <c r="J26" s="15"/>
      <c r="K26" s="15"/>
    </row>
    <row r="27" spans="1:11" s="7" customFormat="1" x14ac:dyDescent="0.25">
      <c r="A27" s="96"/>
      <c r="B27" s="179" t="s">
        <v>121</v>
      </c>
      <c r="C27" s="175" t="s">
        <v>122</v>
      </c>
      <c r="D27" s="176">
        <v>10</v>
      </c>
      <c r="E27" s="177"/>
      <c r="F27" s="177">
        <f>E27*D27</f>
        <v>0</v>
      </c>
      <c r="G27" s="178"/>
      <c r="H27" s="466"/>
      <c r="I27" s="121">
        <f>D27*H27</f>
        <v>0</v>
      </c>
      <c r="J27" s="15"/>
      <c r="K27" s="15"/>
    </row>
    <row r="28" spans="1:11" s="7" customFormat="1" x14ac:dyDescent="0.25">
      <c r="A28" s="96"/>
      <c r="B28" s="179" t="s">
        <v>123</v>
      </c>
      <c r="C28" s="175" t="s">
        <v>122</v>
      </c>
      <c r="D28" s="176">
        <v>10</v>
      </c>
      <c r="E28" s="177"/>
      <c r="F28" s="177">
        <f>E28*D28</f>
        <v>0</v>
      </c>
      <c r="G28" s="178"/>
      <c r="H28" s="466"/>
      <c r="I28" s="121">
        <f>D28*H28</f>
        <v>0</v>
      </c>
      <c r="J28" s="15"/>
      <c r="K28" s="15"/>
    </row>
    <row r="29" spans="1:11" s="7" customFormat="1" ht="47.25" customHeight="1" x14ac:dyDescent="0.25">
      <c r="A29" s="96" t="s">
        <v>130</v>
      </c>
      <c r="B29" s="99" t="s">
        <v>125</v>
      </c>
      <c r="C29" s="99" t="s">
        <v>48</v>
      </c>
      <c r="D29" s="99">
        <v>30</v>
      </c>
      <c r="E29" s="97"/>
      <c r="F29" s="124"/>
      <c r="G29" s="178"/>
      <c r="H29" s="466"/>
      <c r="I29" s="121">
        <f>D29*H29</f>
        <v>0</v>
      </c>
      <c r="J29" s="15"/>
      <c r="K29" s="15"/>
    </row>
    <row r="30" spans="1:11" s="7" customFormat="1" ht="63" customHeight="1" x14ac:dyDescent="0.25">
      <c r="A30" s="96" t="s">
        <v>131</v>
      </c>
      <c r="B30" s="180" t="s">
        <v>127</v>
      </c>
      <c r="C30" s="101" t="s">
        <v>48</v>
      </c>
      <c r="D30" s="101">
        <v>30</v>
      </c>
      <c r="E30" s="97"/>
      <c r="F30" s="124"/>
      <c r="G30" s="178"/>
      <c r="H30" s="466"/>
      <c r="I30" s="121">
        <f>D30*H30</f>
        <v>0</v>
      </c>
      <c r="J30" s="15"/>
      <c r="K30" s="15"/>
    </row>
    <row r="31" spans="1:11" s="7" customFormat="1" ht="31.5" customHeight="1" x14ac:dyDescent="0.25">
      <c r="A31" s="96"/>
      <c r="B31" s="96" t="s">
        <v>128</v>
      </c>
      <c r="C31" s="101" t="s">
        <v>48</v>
      </c>
      <c r="D31" s="101">
        <v>60</v>
      </c>
      <c r="E31" s="97"/>
      <c r="F31" s="124"/>
      <c r="G31" s="178"/>
      <c r="H31" s="466"/>
      <c r="I31" s="121">
        <f>D31*H31</f>
        <v>0</v>
      </c>
      <c r="J31" s="15"/>
      <c r="K31" s="15"/>
    </row>
    <row r="32" spans="1:11" s="7" customFormat="1" x14ac:dyDescent="0.25">
      <c r="A32" s="114"/>
      <c r="B32" s="172"/>
      <c r="C32" s="137"/>
      <c r="D32" s="133"/>
      <c r="E32" s="137"/>
      <c r="F32" s="137"/>
      <c r="G32" s="138"/>
      <c r="H32" s="121"/>
      <c r="I32" s="121"/>
      <c r="J32" s="15"/>
      <c r="K32" s="15"/>
    </row>
    <row r="33" spans="1:12" s="7" customFormat="1" x14ac:dyDescent="0.25">
      <c r="A33" s="114" t="s">
        <v>58</v>
      </c>
      <c r="B33" s="172" t="s">
        <v>75</v>
      </c>
      <c r="C33" s="137"/>
      <c r="D33" s="133"/>
      <c r="E33" s="137"/>
      <c r="F33" s="137"/>
      <c r="G33" s="138"/>
      <c r="H33" s="121"/>
      <c r="I33" s="121"/>
      <c r="J33" s="15"/>
      <c r="K33" s="15"/>
    </row>
    <row r="34" spans="1:12" s="7" customFormat="1" ht="47.25" customHeight="1" x14ac:dyDescent="0.25">
      <c r="A34" s="173" t="s">
        <v>25</v>
      </c>
      <c r="B34" s="174" t="s">
        <v>110</v>
      </c>
      <c r="C34" s="175"/>
      <c r="D34" s="176"/>
      <c r="E34" s="177"/>
      <c r="F34" s="177"/>
      <c r="G34" s="178"/>
      <c r="H34" s="121"/>
      <c r="I34" s="121"/>
      <c r="J34" s="62"/>
      <c r="K34" s="15"/>
    </row>
    <row r="35" spans="1:12" s="7" customFormat="1" x14ac:dyDescent="0.25">
      <c r="A35" s="173" t="s">
        <v>111</v>
      </c>
      <c r="B35" s="174" t="s">
        <v>112</v>
      </c>
      <c r="C35" s="175" t="s">
        <v>52</v>
      </c>
      <c r="D35" s="176">
        <v>5</v>
      </c>
      <c r="E35" s="177"/>
      <c r="F35" s="177">
        <f t="shared" ref="F35:F42" si="2">E35*D35</f>
        <v>0</v>
      </c>
      <c r="G35" s="178"/>
      <c r="H35" s="466"/>
      <c r="I35" s="121">
        <f>D35*H35</f>
        <v>0</v>
      </c>
      <c r="J35" s="62"/>
      <c r="K35" s="15"/>
    </row>
    <row r="36" spans="1:12" s="7" customFormat="1" x14ac:dyDescent="0.25">
      <c r="A36" s="173" t="s">
        <v>113</v>
      </c>
      <c r="B36" s="174" t="s">
        <v>114</v>
      </c>
      <c r="C36" s="175" t="s">
        <v>52</v>
      </c>
      <c r="D36" s="176">
        <v>5</v>
      </c>
      <c r="E36" s="177"/>
      <c r="F36" s="177">
        <f t="shared" si="2"/>
        <v>0</v>
      </c>
      <c r="G36" s="178"/>
      <c r="H36" s="466"/>
      <c r="I36" s="121">
        <f>D36*H36</f>
        <v>0</v>
      </c>
      <c r="J36" s="15"/>
      <c r="K36" s="15"/>
    </row>
    <row r="37" spans="1:12" s="7" customFormat="1" x14ac:dyDescent="0.25">
      <c r="A37" s="173" t="s">
        <v>115</v>
      </c>
      <c r="B37" s="174" t="s">
        <v>116</v>
      </c>
      <c r="C37" s="175" t="s">
        <v>52</v>
      </c>
      <c r="D37" s="176">
        <v>5</v>
      </c>
      <c r="E37" s="177"/>
      <c r="F37" s="177">
        <f t="shared" si="2"/>
        <v>0</v>
      </c>
      <c r="G37" s="178"/>
      <c r="H37" s="466"/>
      <c r="I37" s="121">
        <f>D37*H37</f>
        <v>0</v>
      </c>
      <c r="J37" s="15"/>
      <c r="K37" s="15"/>
    </row>
    <row r="38" spans="1:12" s="7" customFormat="1" ht="85.15" customHeight="1" x14ac:dyDescent="0.25">
      <c r="A38" s="96" t="s">
        <v>28</v>
      </c>
      <c r="B38" s="150" t="s">
        <v>117</v>
      </c>
      <c r="C38" s="175" t="s">
        <v>52</v>
      </c>
      <c r="D38" s="176">
        <v>10</v>
      </c>
      <c r="E38" s="177"/>
      <c r="F38" s="177">
        <f t="shared" si="2"/>
        <v>0</v>
      </c>
      <c r="G38" s="178"/>
      <c r="H38" s="466"/>
      <c r="I38" s="121">
        <f>D38*H38</f>
        <v>0</v>
      </c>
      <c r="J38" s="15"/>
      <c r="K38" s="15"/>
    </row>
    <row r="39" spans="1:12" s="7" customFormat="1" ht="94.5" customHeight="1" x14ac:dyDescent="0.25">
      <c r="A39" s="96" t="s">
        <v>30</v>
      </c>
      <c r="B39" s="126" t="s">
        <v>118</v>
      </c>
      <c r="C39" s="175" t="s">
        <v>48</v>
      </c>
      <c r="D39" s="133">
        <v>1.5</v>
      </c>
      <c r="E39" s="177"/>
      <c r="F39" s="177">
        <f t="shared" si="2"/>
        <v>0</v>
      </c>
      <c r="G39" s="178"/>
      <c r="H39" s="466"/>
      <c r="I39" s="121">
        <f>D39*H39</f>
        <v>0</v>
      </c>
      <c r="J39" s="15"/>
      <c r="K39" s="15"/>
      <c r="L39" s="12"/>
    </row>
    <row r="40" spans="1:12" s="7" customFormat="1" ht="63" customHeight="1" x14ac:dyDescent="0.25">
      <c r="A40" s="96" t="s">
        <v>32</v>
      </c>
      <c r="B40" s="174" t="s">
        <v>120</v>
      </c>
      <c r="C40" s="175"/>
      <c r="D40" s="176"/>
      <c r="E40" s="177"/>
      <c r="F40" s="177">
        <f t="shared" si="2"/>
        <v>0</v>
      </c>
      <c r="G40" s="178"/>
      <c r="H40" s="184"/>
      <c r="I40" s="121"/>
      <c r="J40" s="15"/>
      <c r="K40" s="15"/>
    </row>
    <row r="41" spans="1:12" s="7" customFormat="1" x14ac:dyDescent="0.25">
      <c r="A41" s="96" t="s">
        <v>132</v>
      </c>
      <c r="B41" s="179" t="s">
        <v>121</v>
      </c>
      <c r="C41" s="175" t="s">
        <v>122</v>
      </c>
      <c r="D41" s="176">
        <v>10</v>
      </c>
      <c r="E41" s="177"/>
      <c r="F41" s="177">
        <f t="shared" si="2"/>
        <v>0</v>
      </c>
      <c r="G41" s="178"/>
      <c r="H41" s="466"/>
      <c r="I41" s="121">
        <f>D41*H41</f>
        <v>0</v>
      </c>
      <c r="J41" s="15"/>
      <c r="K41" s="15"/>
    </row>
    <row r="42" spans="1:12" s="7" customFormat="1" x14ac:dyDescent="0.25">
      <c r="A42" s="96" t="s">
        <v>133</v>
      </c>
      <c r="B42" s="179" t="s">
        <v>123</v>
      </c>
      <c r="C42" s="175" t="s">
        <v>122</v>
      </c>
      <c r="D42" s="176">
        <v>10</v>
      </c>
      <c r="E42" s="177"/>
      <c r="F42" s="177">
        <f t="shared" si="2"/>
        <v>0</v>
      </c>
      <c r="G42" s="178"/>
      <c r="H42" s="466"/>
      <c r="I42" s="121">
        <f>D42*H42</f>
        <v>0</v>
      </c>
      <c r="J42" s="15"/>
      <c r="K42" s="15"/>
    </row>
    <row r="43" spans="1:12" s="7" customFormat="1" ht="47.25" customHeight="1" x14ac:dyDescent="0.25">
      <c r="A43" s="96" t="s">
        <v>124</v>
      </c>
      <c r="B43" s="99" t="s">
        <v>125</v>
      </c>
      <c r="C43" s="99" t="s">
        <v>48</v>
      </c>
      <c r="D43" s="99">
        <v>21</v>
      </c>
      <c r="E43" s="97"/>
      <c r="F43" s="124"/>
      <c r="G43" s="178"/>
      <c r="H43" s="466"/>
      <c r="I43" s="121">
        <f>D43*H43</f>
        <v>0</v>
      </c>
      <c r="J43" s="15"/>
      <c r="K43" s="15"/>
    </row>
    <row r="44" spans="1:12" s="7" customFormat="1" ht="63" customHeight="1" x14ac:dyDescent="0.25">
      <c r="A44" s="96" t="s">
        <v>126</v>
      </c>
      <c r="B44" s="180" t="s">
        <v>127</v>
      </c>
      <c r="C44" s="101" t="s">
        <v>48</v>
      </c>
      <c r="D44" s="101">
        <v>21</v>
      </c>
      <c r="E44" s="97"/>
      <c r="F44" s="124"/>
      <c r="G44" s="178"/>
      <c r="H44" s="466"/>
      <c r="I44" s="121">
        <f>D44*H44</f>
        <v>0</v>
      </c>
      <c r="J44" s="15"/>
      <c r="K44" s="15"/>
    </row>
    <row r="45" spans="1:12" s="7" customFormat="1" ht="31.5" customHeight="1" x14ac:dyDescent="0.25">
      <c r="A45" s="96"/>
      <c r="B45" s="96" t="s">
        <v>128</v>
      </c>
      <c r="C45" s="101" t="s">
        <v>48</v>
      </c>
      <c r="D45" s="101">
        <v>21</v>
      </c>
      <c r="E45" s="97"/>
      <c r="F45" s="124"/>
      <c r="G45" s="178"/>
      <c r="H45" s="466"/>
      <c r="I45" s="121">
        <f>D45*H45</f>
        <v>0</v>
      </c>
      <c r="J45" s="15"/>
      <c r="K45" s="15"/>
    </row>
    <row r="46" spans="1:12" s="7" customFormat="1" x14ac:dyDescent="0.25">
      <c r="A46" s="181"/>
      <c r="B46" s="182"/>
      <c r="C46" s="182"/>
      <c r="D46" s="182"/>
      <c r="E46" s="182"/>
      <c r="F46" s="182"/>
      <c r="G46" s="182"/>
      <c r="H46" s="183"/>
      <c r="I46" s="183"/>
      <c r="J46" s="15"/>
      <c r="K46" s="15"/>
    </row>
    <row r="47" spans="1:12" s="7" customFormat="1" x14ac:dyDescent="0.25">
      <c r="A47" s="181"/>
      <c r="B47" s="140" t="s">
        <v>82</v>
      </c>
      <c r="C47" s="141" t="s">
        <v>83</v>
      </c>
      <c r="D47" s="142">
        <v>0.05</v>
      </c>
      <c r="E47" s="143"/>
      <c r="F47" s="144" t="e">
        <f>SUM(#REF!)*0.05</f>
        <v>#REF!</v>
      </c>
      <c r="G47" s="145"/>
      <c r="H47" s="144"/>
      <c r="I47" s="144">
        <f>SUM(I4:I45)*0.05</f>
        <v>0</v>
      </c>
      <c r="J47" s="15"/>
      <c r="K47" s="15"/>
    </row>
    <row r="48" spans="1:12" s="7" customFormat="1" x14ac:dyDescent="0.25">
      <c r="A48" s="181"/>
      <c r="B48" s="182"/>
      <c r="C48" s="182"/>
      <c r="D48" s="182"/>
      <c r="E48" s="182"/>
      <c r="F48" s="182"/>
      <c r="G48" s="182"/>
      <c r="H48" s="183"/>
      <c r="I48" s="183"/>
      <c r="J48" s="15"/>
      <c r="K48" s="15"/>
    </row>
    <row r="49" spans="1:10" s="7" customFormat="1" ht="16.5" customHeight="1" x14ac:dyDescent="0.25">
      <c r="A49" s="63"/>
      <c r="B49" s="161" t="s">
        <v>134</v>
      </c>
      <c r="C49" s="162"/>
      <c r="D49" s="162"/>
      <c r="E49" s="162"/>
      <c r="F49" s="162"/>
      <c r="G49" s="162"/>
      <c r="H49" s="163"/>
      <c r="I49" s="164">
        <f>SUM(I5:I47)</f>
        <v>0</v>
      </c>
      <c r="J49" s="15"/>
    </row>
    <row r="50" spans="1:10" s="7" customFormat="1" x14ac:dyDescent="0.25">
      <c r="A50" s="63"/>
      <c r="D50" s="22"/>
      <c r="G50" s="6"/>
      <c r="H50" s="13"/>
      <c r="I50" s="13"/>
      <c r="J50" s="15"/>
    </row>
    <row r="51" spans="1:10" s="7" customFormat="1" x14ac:dyDescent="0.25">
      <c r="D51" s="58"/>
      <c r="G51" s="6"/>
      <c r="H51" s="13"/>
      <c r="I51" s="13"/>
      <c r="J51" s="15"/>
    </row>
    <row r="52" spans="1:10" s="57" customFormat="1" ht="81" customHeight="1" x14ac:dyDescent="0.25">
      <c r="D52" s="58"/>
      <c r="G52" s="6"/>
      <c r="H52" s="13"/>
      <c r="I52" s="13"/>
      <c r="J52" s="64"/>
    </row>
    <row r="53" spans="1:10" s="57" customFormat="1" x14ac:dyDescent="0.25">
      <c r="D53" s="58"/>
      <c r="G53" s="6"/>
      <c r="H53" s="13"/>
      <c r="I53" s="13"/>
      <c r="J53" s="64"/>
    </row>
    <row r="54" spans="1:10" s="7" customFormat="1" x14ac:dyDescent="0.25">
      <c r="D54" s="58"/>
      <c r="G54" s="6"/>
      <c r="H54" s="13"/>
      <c r="I54" s="13"/>
      <c r="J54" s="15"/>
    </row>
    <row r="55" spans="1:10" s="7" customFormat="1" x14ac:dyDescent="0.25">
      <c r="D55" s="58"/>
      <c r="G55" s="6"/>
      <c r="H55" s="13"/>
      <c r="I55" s="13"/>
      <c r="J55" s="62"/>
    </row>
    <row r="56" spans="1:10" s="7" customFormat="1" x14ac:dyDescent="0.25">
      <c r="D56" s="58"/>
      <c r="G56" s="6"/>
      <c r="H56" s="13"/>
      <c r="I56" s="13"/>
      <c r="J56" s="15"/>
    </row>
    <row r="57" spans="1:10" s="7" customFormat="1" x14ac:dyDescent="0.25">
      <c r="D57" s="58"/>
      <c r="G57" s="6"/>
      <c r="H57" s="13"/>
      <c r="I57" s="13"/>
      <c r="J57" s="15"/>
    </row>
    <row r="58" spans="1:10" s="7" customFormat="1" x14ac:dyDescent="0.25">
      <c r="D58" s="58"/>
      <c r="G58" s="6"/>
      <c r="H58" s="13"/>
      <c r="I58" s="13"/>
    </row>
    <row r="59" spans="1:10" s="7" customFormat="1" x14ac:dyDescent="0.25">
      <c r="D59" s="58"/>
      <c r="G59" s="6"/>
      <c r="H59" s="13"/>
      <c r="I59" s="13"/>
    </row>
    <row r="60" spans="1:10" s="7" customFormat="1" x14ac:dyDescent="0.25">
      <c r="D60" s="58"/>
      <c r="G60" s="6"/>
      <c r="H60" s="13"/>
      <c r="I60" s="13"/>
    </row>
    <row r="61" spans="1:10" s="7" customFormat="1" x14ac:dyDescent="0.25">
      <c r="D61" s="58"/>
      <c r="G61" s="6"/>
      <c r="H61" s="13"/>
      <c r="I61" s="13"/>
    </row>
    <row r="62" spans="1:10" s="7" customFormat="1" x14ac:dyDescent="0.25">
      <c r="D62" s="58"/>
      <c r="G62" s="6"/>
      <c r="H62" s="13"/>
      <c r="I62" s="13"/>
    </row>
    <row r="63" spans="1:10" s="7" customFormat="1" x14ac:dyDescent="0.25">
      <c r="D63" s="58"/>
      <c r="G63" s="6"/>
      <c r="H63" s="13"/>
      <c r="I63" s="13"/>
    </row>
    <row r="64" spans="1:10" s="7" customFormat="1" x14ac:dyDescent="0.25">
      <c r="D64" s="58"/>
      <c r="G64" s="6"/>
      <c r="H64" s="13"/>
      <c r="I64" s="13"/>
    </row>
    <row r="65" spans="4:9" s="7" customFormat="1" x14ac:dyDescent="0.25">
      <c r="D65" s="58"/>
      <c r="G65" s="6"/>
      <c r="H65" s="13"/>
      <c r="I65" s="13"/>
    </row>
    <row r="66" spans="4:9" s="7" customFormat="1" x14ac:dyDescent="0.25">
      <c r="D66" s="58"/>
      <c r="G66" s="6"/>
      <c r="H66" s="13"/>
      <c r="I66" s="13"/>
    </row>
    <row r="67" spans="4:9" s="7" customFormat="1" x14ac:dyDescent="0.25">
      <c r="D67" s="58"/>
      <c r="G67" s="47"/>
      <c r="H67" s="65"/>
      <c r="I67" s="65"/>
    </row>
    <row r="68" spans="4:9" s="7" customFormat="1" x14ac:dyDescent="0.25">
      <c r="D68" s="58"/>
      <c r="G68" s="6"/>
      <c r="H68" s="13"/>
      <c r="I68" s="13"/>
    </row>
    <row r="69" spans="4:9" s="7" customFormat="1" x14ac:dyDescent="0.25">
      <c r="D69" s="58"/>
      <c r="G69" s="6"/>
      <c r="H69" s="13"/>
      <c r="I69" s="13"/>
    </row>
    <row r="70" spans="4:9" s="7" customFormat="1" x14ac:dyDescent="0.25">
      <c r="D70" s="58"/>
      <c r="G70" s="6"/>
      <c r="H70" s="13"/>
      <c r="I70" s="13"/>
    </row>
    <row r="71" spans="4:9" s="7" customFormat="1" x14ac:dyDescent="0.25">
      <c r="D71" s="58"/>
      <c r="G71" s="6"/>
      <c r="H71" s="13"/>
      <c r="I71" s="13"/>
    </row>
    <row r="72" spans="4:9" s="7" customFormat="1" x14ac:dyDescent="0.25">
      <c r="D72" s="58"/>
      <c r="G72" s="6"/>
      <c r="H72" s="13"/>
      <c r="I72" s="13"/>
    </row>
    <row r="73" spans="4:9" s="7" customFormat="1" x14ac:dyDescent="0.25">
      <c r="D73" s="58"/>
      <c r="G73" s="6"/>
      <c r="H73" s="13"/>
      <c r="I73" s="13"/>
    </row>
    <row r="74" spans="4:9" s="7" customFormat="1" x14ac:dyDescent="0.25">
      <c r="D74" s="58"/>
      <c r="G74" s="6"/>
      <c r="H74" s="13"/>
      <c r="I74" s="13"/>
    </row>
    <row r="75" spans="4:9" s="7" customFormat="1" x14ac:dyDescent="0.25">
      <c r="D75" s="58"/>
      <c r="G75" s="6"/>
      <c r="H75" s="13"/>
      <c r="I75" s="13"/>
    </row>
    <row r="76" spans="4:9" s="7" customFormat="1" x14ac:dyDescent="0.25">
      <c r="D76" s="58"/>
      <c r="G76" s="6"/>
      <c r="H76" s="13"/>
      <c r="I76" s="13"/>
    </row>
    <row r="77" spans="4:9" s="7" customFormat="1" x14ac:dyDescent="0.25">
      <c r="D77" s="58"/>
      <c r="G77" s="6"/>
      <c r="H77" s="13"/>
      <c r="I77" s="13"/>
    </row>
    <row r="78" spans="4:9" s="7" customFormat="1" x14ac:dyDescent="0.25">
      <c r="D78" s="58"/>
      <c r="G78" s="6"/>
      <c r="H78" s="13"/>
      <c r="I78" s="13"/>
    </row>
    <row r="79" spans="4:9" s="7" customFormat="1" x14ac:dyDescent="0.25">
      <c r="D79" s="58"/>
      <c r="G79" s="3"/>
      <c r="H79" s="2"/>
      <c r="I79" s="2"/>
    </row>
    <row r="80" spans="4:9" s="7" customFormat="1" x14ac:dyDescent="0.25">
      <c r="D80" s="58"/>
      <c r="G80" s="3"/>
      <c r="H80" s="2"/>
      <c r="I80" s="2"/>
    </row>
    <row r="81" spans="4:9" s="7" customFormat="1" x14ac:dyDescent="0.25">
      <c r="D81" s="58"/>
      <c r="G81" s="3"/>
      <c r="H81" s="2"/>
      <c r="I81" s="2"/>
    </row>
    <row r="82" spans="4:9" s="7" customFormat="1" x14ac:dyDescent="0.25">
      <c r="D82" s="58"/>
      <c r="G82" s="3"/>
      <c r="H82" s="2"/>
      <c r="I82" s="2"/>
    </row>
    <row r="83" spans="4:9" s="7" customFormat="1" x14ac:dyDescent="0.25">
      <c r="D83" s="58"/>
      <c r="G83" s="3"/>
      <c r="H83" s="2"/>
      <c r="I83" s="2"/>
    </row>
    <row r="84" spans="4:9" s="7" customFormat="1" x14ac:dyDescent="0.25">
      <c r="D84" s="58"/>
      <c r="G84" s="3"/>
      <c r="H84" s="2"/>
      <c r="I84" s="2"/>
    </row>
    <row r="85" spans="4:9" s="7" customFormat="1" x14ac:dyDescent="0.25">
      <c r="D85" s="58"/>
      <c r="G85" s="3"/>
      <c r="H85" s="2"/>
      <c r="I85" s="2"/>
    </row>
    <row r="86" spans="4:9" s="7" customFormat="1" x14ac:dyDescent="0.25">
      <c r="D86" s="58"/>
      <c r="G86" s="3"/>
      <c r="H86" s="2"/>
      <c r="I86" s="2"/>
    </row>
    <row r="87" spans="4:9" s="7" customFormat="1" x14ac:dyDescent="0.25">
      <c r="D87" s="58"/>
      <c r="G87" s="3"/>
      <c r="H87" s="2"/>
      <c r="I87" s="2"/>
    </row>
    <row r="88" spans="4:9" s="7" customFormat="1" x14ac:dyDescent="0.25">
      <c r="D88" s="58"/>
      <c r="G88" s="3"/>
      <c r="H88" s="2"/>
      <c r="I88" s="2"/>
    </row>
    <row r="89" spans="4:9" s="7" customFormat="1" x14ac:dyDescent="0.25">
      <c r="D89" s="58"/>
      <c r="G89" s="3"/>
      <c r="H89" s="2"/>
      <c r="I89" s="2"/>
    </row>
    <row r="90" spans="4:9" s="7" customFormat="1" x14ac:dyDescent="0.25">
      <c r="D90" s="58"/>
      <c r="G90" s="3"/>
      <c r="H90" s="2"/>
      <c r="I90" s="2"/>
    </row>
    <row r="91" spans="4:9" s="7" customFormat="1" x14ac:dyDescent="0.25">
      <c r="D91" s="58"/>
      <c r="G91" s="3"/>
      <c r="H91" s="2"/>
      <c r="I91" s="2"/>
    </row>
    <row r="92" spans="4:9" s="7" customFormat="1" x14ac:dyDescent="0.25">
      <c r="D92" s="58"/>
      <c r="G92" s="3"/>
      <c r="H92" s="2"/>
      <c r="I92" s="2"/>
    </row>
    <row r="93" spans="4:9" s="7" customFormat="1" x14ac:dyDescent="0.25">
      <c r="D93" s="58"/>
      <c r="G93" s="3"/>
      <c r="H93" s="2"/>
      <c r="I93" s="2"/>
    </row>
    <row r="94" spans="4:9" s="7" customFormat="1" x14ac:dyDescent="0.25">
      <c r="D94" s="58"/>
      <c r="G94" s="3"/>
      <c r="H94" s="2"/>
      <c r="I94" s="2"/>
    </row>
    <row r="95" spans="4:9" s="7" customFormat="1" x14ac:dyDescent="0.25">
      <c r="D95" s="58"/>
      <c r="G95" s="3"/>
      <c r="H95" s="2"/>
      <c r="I95" s="2"/>
    </row>
    <row r="96" spans="4:9" s="11" customFormat="1" x14ac:dyDescent="0.25">
      <c r="D96" s="58"/>
      <c r="G96" s="3"/>
      <c r="H96" s="2"/>
      <c r="I96" s="2"/>
    </row>
    <row r="97" spans="4:9" s="7" customFormat="1" x14ac:dyDescent="0.25">
      <c r="D97" s="58"/>
      <c r="G97" s="3"/>
      <c r="H97" s="2"/>
      <c r="I97" s="2"/>
    </row>
    <row r="98" spans="4:9" s="7" customFormat="1" x14ac:dyDescent="0.25">
      <c r="D98" s="58"/>
      <c r="G98" s="3"/>
      <c r="H98" s="2"/>
      <c r="I98" s="2"/>
    </row>
    <row r="99" spans="4:9" s="7" customFormat="1" x14ac:dyDescent="0.25">
      <c r="D99" s="58"/>
      <c r="G99" s="3"/>
      <c r="H99" s="2"/>
      <c r="I99" s="2"/>
    </row>
    <row r="100" spans="4:9" s="7" customFormat="1" x14ac:dyDescent="0.25">
      <c r="D100" s="58"/>
      <c r="G100" s="3"/>
      <c r="H100" s="2"/>
      <c r="I100" s="2"/>
    </row>
    <row r="101" spans="4:9" s="7" customFormat="1" x14ac:dyDescent="0.25">
      <c r="D101" s="58"/>
      <c r="G101" s="3"/>
      <c r="H101" s="2"/>
      <c r="I101" s="2"/>
    </row>
    <row r="102" spans="4:9" s="7" customFormat="1" x14ac:dyDescent="0.25">
      <c r="D102" s="58"/>
      <c r="G102" s="3"/>
      <c r="H102" s="2"/>
      <c r="I102" s="2"/>
    </row>
    <row r="103" spans="4:9" s="7" customFormat="1" x14ac:dyDescent="0.25">
      <c r="D103" s="58"/>
      <c r="G103" s="3"/>
      <c r="H103" s="2"/>
      <c r="I103" s="2"/>
    </row>
    <row r="104" spans="4:9" s="7" customFormat="1" x14ac:dyDescent="0.25">
      <c r="D104" s="58"/>
      <c r="G104" s="3"/>
      <c r="H104" s="2"/>
      <c r="I104" s="2"/>
    </row>
    <row r="105" spans="4:9" s="7" customFormat="1" x14ac:dyDescent="0.25">
      <c r="D105" s="58"/>
      <c r="G105" s="3"/>
      <c r="H105" s="2"/>
      <c r="I105" s="2"/>
    </row>
    <row r="106" spans="4:9" s="7" customFormat="1" x14ac:dyDescent="0.25">
      <c r="D106" s="58"/>
      <c r="G106" s="3"/>
      <c r="H106" s="2"/>
      <c r="I106" s="2"/>
    </row>
    <row r="107" spans="4:9" s="7" customFormat="1" x14ac:dyDescent="0.25">
      <c r="D107" s="58"/>
      <c r="G107" s="3"/>
      <c r="H107" s="2"/>
      <c r="I107" s="2"/>
    </row>
  </sheetData>
  <sheetProtection algorithmName="SHA-512" hashValue="Uyvt3fqDqC/busdzlVnhUdZOUWOEiQ5dPHVuRBwWil1ccknToS51fD3ZyTckqni2BG53jdwwFnVA9PkuJnb/+Q==" saltValue="uMa0pkZ1mqEdkcrNrnDN9g==" spinCount="100000" sheet="1" objects="1" scenarios="1" selectLockedCells="1"/>
  <dataValidations count="1">
    <dataValidation type="custom" allowBlank="1" showErrorMessage="1" errorTitle="Neveljaven vnos" error="Dovoljeni sta največ 2 decimalni mesti." sqref="E3 H41:H45 H35:H39 H27:H31 H20:H25 H12:H16 H5:H10" xr:uid="{00000000-0002-0000-0400-000000000000}">
      <formula1>MOD(E3*100,1)=0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K36"/>
  <sheetViews>
    <sheetView workbookViewId="0">
      <selection activeCell="H20" sqref="H20"/>
    </sheetView>
  </sheetViews>
  <sheetFormatPr defaultColWidth="11" defaultRowHeight="15.75" x14ac:dyDescent="0.25"/>
  <cols>
    <col min="1" max="1" width="7.625" customWidth="1"/>
    <col min="2" max="2" width="35.5" customWidth="1"/>
    <col min="3" max="4" width="9.125" customWidth="1"/>
    <col min="5" max="5" width="8.375" hidden="1" customWidth="1"/>
    <col min="6" max="6" width="11" hidden="1" customWidth="1"/>
    <col min="7" max="7" width="10.125" style="3" hidden="1" customWidth="1"/>
    <col min="8" max="8" width="8.125" style="2" customWidth="1"/>
    <col min="9" max="9" width="10.75" style="2" customWidth="1"/>
  </cols>
  <sheetData>
    <row r="2" spans="1:6" x14ac:dyDescent="0.25">
      <c r="A2" s="4"/>
      <c r="B2" s="17" t="s">
        <v>135</v>
      </c>
      <c r="C2" s="4"/>
      <c r="D2" s="4"/>
      <c r="E2" s="4"/>
      <c r="F2" s="4"/>
    </row>
    <row r="3" spans="1:6" x14ac:dyDescent="0.25">
      <c r="A3" s="4"/>
      <c r="B3" s="38"/>
      <c r="C3" s="4"/>
      <c r="D3" s="4"/>
      <c r="E3" s="4"/>
      <c r="F3" s="4"/>
    </row>
    <row r="4" spans="1:6" ht="31.9" customHeight="1" x14ac:dyDescent="0.25">
      <c r="A4" s="4"/>
      <c r="B4" s="493" t="s">
        <v>136</v>
      </c>
      <c r="C4" s="490"/>
      <c r="D4" s="490"/>
      <c r="E4" s="4"/>
      <c r="F4" s="4"/>
    </row>
    <row r="5" spans="1:6" ht="33" customHeight="1" x14ac:dyDescent="0.25">
      <c r="A5" s="4"/>
      <c r="B5" s="493" t="s">
        <v>137</v>
      </c>
      <c r="C5" s="490"/>
      <c r="D5" s="490"/>
      <c r="E5" s="4"/>
      <c r="F5" s="4"/>
    </row>
    <row r="6" spans="1:6" ht="49.9" customHeight="1" x14ac:dyDescent="0.25">
      <c r="A6" s="4"/>
      <c r="B6" s="493" t="s">
        <v>138</v>
      </c>
      <c r="C6" s="490"/>
      <c r="D6" s="490"/>
      <c r="E6" s="4"/>
      <c r="F6" s="4"/>
    </row>
    <row r="7" spans="1:6" x14ac:dyDescent="0.25">
      <c r="A7" s="4"/>
      <c r="B7" s="493" t="s">
        <v>139</v>
      </c>
      <c r="C7" s="490"/>
      <c r="D7" s="490"/>
      <c r="E7" s="4"/>
      <c r="F7" s="4"/>
    </row>
    <row r="8" spans="1:6" ht="49.9" customHeight="1" x14ac:dyDescent="0.25">
      <c r="A8" s="4"/>
      <c r="B8" s="493" t="s">
        <v>140</v>
      </c>
      <c r="C8" s="490"/>
      <c r="D8" s="490"/>
      <c r="E8" s="4"/>
      <c r="F8" s="4"/>
    </row>
    <row r="9" spans="1:6" x14ac:dyDescent="0.25">
      <c r="A9" s="4"/>
      <c r="B9" s="493" t="s">
        <v>141</v>
      </c>
      <c r="C9" s="490"/>
      <c r="D9" s="490"/>
      <c r="E9" s="4"/>
      <c r="F9" s="4"/>
    </row>
    <row r="10" spans="1:6" x14ac:dyDescent="0.25">
      <c r="A10" s="4"/>
      <c r="B10" s="493" t="s">
        <v>142</v>
      </c>
      <c r="C10" s="490"/>
      <c r="D10" s="490"/>
      <c r="E10" s="4"/>
      <c r="F10" s="4"/>
    </row>
    <row r="11" spans="1:6" x14ac:dyDescent="0.25">
      <c r="A11" s="4"/>
      <c r="B11" s="493" t="s">
        <v>143</v>
      </c>
      <c r="C11" s="490"/>
      <c r="D11" s="490"/>
      <c r="E11" s="4"/>
      <c r="F11" s="4"/>
    </row>
    <row r="12" spans="1:6" ht="31.9" customHeight="1" x14ac:dyDescent="0.25">
      <c r="A12" s="4"/>
      <c r="B12" s="493" t="s">
        <v>144</v>
      </c>
      <c r="C12" s="490"/>
      <c r="D12" s="490"/>
      <c r="E12" s="4"/>
      <c r="F12" s="4"/>
    </row>
    <row r="13" spans="1:6" ht="31.9" customHeight="1" x14ac:dyDescent="0.25">
      <c r="A13" s="4"/>
      <c r="B13" s="493" t="s">
        <v>145</v>
      </c>
      <c r="C13" s="490"/>
      <c r="D13" s="490"/>
      <c r="E13" s="4"/>
      <c r="F13" s="4"/>
    </row>
    <row r="14" spans="1:6" ht="34.15" customHeight="1" x14ac:dyDescent="0.25">
      <c r="A14" s="4"/>
      <c r="B14" s="493" t="s">
        <v>146</v>
      </c>
      <c r="C14" s="490"/>
      <c r="D14" s="490"/>
      <c r="E14" s="4"/>
      <c r="F14" s="4"/>
    </row>
    <row r="15" spans="1:6" ht="34.9" customHeight="1" x14ac:dyDescent="0.25">
      <c r="A15" s="4"/>
      <c r="B15" s="493" t="s">
        <v>147</v>
      </c>
      <c r="C15" s="490"/>
      <c r="D15" s="490"/>
      <c r="E15" s="4"/>
      <c r="F15" s="4"/>
    </row>
    <row r="16" spans="1:6" x14ac:dyDescent="0.25">
      <c r="A16" s="4"/>
      <c r="B16" s="53"/>
      <c r="C16" s="4"/>
      <c r="D16" s="4"/>
      <c r="E16" s="4"/>
      <c r="F16" s="4"/>
    </row>
    <row r="17" spans="1:11" x14ac:dyDescent="0.25">
      <c r="A17" s="185"/>
      <c r="B17" s="186" t="s">
        <v>148</v>
      </c>
      <c r="C17" s="185"/>
      <c r="D17" s="185"/>
      <c r="E17" s="185"/>
      <c r="F17" s="185"/>
      <c r="G17" s="116"/>
      <c r="H17" s="117"/>
      <c r="I17" s="117"/>
      <c r="J17" s="34"/>
      <c r="K17" s="34"/>
    </row>
    <row r="18" spans="1:11" ht="51" customHeight="1" x14ac:dyDescent="0.25">
      <c r="A18" s="155"/>
      <c r="B18" s="155"/>
      <c r="C18" s="187" t="s">
        <v>21</v>
      </c>
      <c r="D18" s="187" t="s">
        <v>22</v>
      </c>
      <c r="E18" s="188" t="s">
        <v>23</v>
      </c>
      <c r="F18" s="188" t="s">
        <v>24</v>
      </c>
      <c r="G18" s="116"/>
      <c r="H18" s="188" t="s">
        <v>23</v>
      </c>
      <c r="I18" s="188" t="s">
        <v>24</v>
      </c>
    </row>
    <row r="19" spans="1:11" x14ac:dyDescent="0.25">
      <c r="A19" s="155" t="s">
        <v>43</v>
      </c>
      <c r="B19" s="114" t="s">
        <v>44</v>
      </c>
      <c r="C19" s="187"/>
      <c r="D19" s="187"/>
      <c r="E19" s="189"/>
      <c r="F19" s="190"/>
      <c r="G19" s="116"/>
      <c r="H19" s="117"/>
      <c r="I19" s="117"/>
    </row>
    <row r="20" spans="1:11" ht="211.15" customHeight="1" x14ac:dyDescent="0.25">
      <c r="A20" s="155" t="s">
        <v>25</v>
      </c>
      <c r="B20" s="155" t="s">
        <v>149</v>
      </c>
      <c r="C20" s="187" t="s">
        <v>48</v>
      </c>
      <c r="D20" s="187">
        <v>11.5</v>
      </c>
      <c r="E20" s="191"/>
      <c r="F20" s="119"/>
      <c r="G20" s="149"/>
      <c r="H20" s="467"/>
      <c r="I20" s="117">
        <f>H20*D20</f>
        <v>0</v>
      </c>
    </row>
    <row r="21" spans="1:11" x14ac:dyDescent="0.25">
      <c r="A21" s="192"/>
      <c r="B21" s="192"/>
      <c r="C21" s="192"/>
      <c r="D21" s="192"/>
      <c r="E21" s="192"/>
      <c r="F21" s="192"/>
      <c r="G21" s="149"/>
      <c r="H21" s="117"/>
      <c r="I21" s="117"/>
    </row>
    <row r="22" spans="1:11" x14ac:dyDescent="0.25">
      <c r="A22" s="192"/>
      <c r="B22" s="112" t="s">
        <v>150</v>
      </c>
      <c r="C22" s="110"/>
      <c r="D22" s="110"/>
      <c r="E22" s="110"/>
      <c r="F22" s="111">
        <f>SUM(F20:F21)</f>
        <v>0</v>
      </c>
      <c r="G22" s="116"/>
      <c r="H22" s="117"/>
      <c r="I22" s="193">
        <f>SUM(I20:I21)</f>
        <v>0</v>
      </c>
    </row>
    <row r="23" spans="1:11" x14ac:dyDescent="0.25">
      <c r="A23" s="192"/>
      <c r="B23" s="192"/>
      <c r="C23" s="192"/>
      <c r="D23" s="192"/>
      <c r="E23" s="192"/>
      <c r="F23" s="192"/>
      <c r="G23" s="116"/>
      <c r="H23" s="117"/>
      <c r="I23" s="117"/>
    </row>
    <row r="24" spans="1:11" x14ac:dyDescent="0.25">
      <c r="A24" s="192"/>
      <c r="B24" s="194" t="s">
        <v>151</v>
      </c>
      <c r="C24" s="192"/>
      <c r="D24" s="192"/>
      <c r="E24" s="192"/>
      <c r="F24" s="192"/>
      <c r="G24" s="116"/>
      <c r="H24" s="117"/>
      <c r="I24" s="117"/>
      <c r="J24" s="45"/>
    </row>
    <row r="25" spans="1:11" x14ac:dyDescent="0.25">
      <c r="A25" s="156" t="s">
        <v>43</v>
      </c>
      <c r="B25" s="114" t="s">
        <v>44</v>
      </c>
      <c r="C25" s="192"/>
      <c r="D25" s="192"/>
      <c r="E25" s="192"/>
      <c r="F25" s="192"/>
      <c r="G25" s="116"/>
      <c r="H25" s="117"/>
      <c r="I25" s="117"/>
      <c r="J25" s="45"/>
    </row>
    <row r="26" spans="1:11" ht="81.599999999999994" customHeight="1" x14ac:dyDescent="0.25">
      <c r="A26" s="192" t="s">
        <v>25</v>
      </c>
      <c r="B26" s="99" t="s">
        <v>152</v>
      </c>
      <c r="C26" s="192" t="s">
        <v>48</v>
      </c>
      <c r="D26" s="192">
        <v>30</v>
      </c>
      <c r="E26" s="192"/>
      <c r="F26" s="192"/>
      <c r="G26" s="116"/>
      <c r="H26" s="467"/>
      <c r="I26" s="117">
        <f>H26*D26</f>
        <v>0</v>
      </c>
      <c r="J26" s="45"/>
    </row>
    <row r="27" spans="1:11" x14ac:dyDescent="0.25">
      <c r="A27" s="192"/>
      <c r="B27" s="192"/>
      <c r="C27" s="192"/>
      <c r="D27" s="192"/>
      <c r="E27" s="192"/>
      <c r="F27" s="192"/>
      <c r="G27" s="116"/>
      <c r="H27" s="117"/>
      <c r="I27" s="117"/>
      <c r="J27" s="45"/>
    </row>
    <row r="28" spans="1:11" x14ac:dyDescent="0.25">
      <c r="A28" s="156" t="s">
        <v>58</v>
      </c>
      <c r="B28" s="114" t="s">
        <v>59</v>
      </c>
      <c r="C28" s="192"/>
      <c r="D28" s="192"/>
      <c r="E28" s="192"/>
      <c r="F28" s="192"/>
      <c r="G28" s="116"/>
      <c r="H28" s="117"/>
      <c r="I28" s="117"/>
      <c r="J28" s="45"/>
    </row>
    <row r="29" spans="1:11" ht="78.75" customHeight="1" x14ac:dyDescent="0.25">
      <c r="A29" s="192" t="s">
        <v>25</v>
      </c>
      <c r="B29" s="99" t="s">
        <v>152</v>
      </c>
      <c r="C29" s="192" t="s">
        <v>48</v>
      </c>
      <c r="D29" s="192">
        <v>30</v>
      </c>
      <c r="E29" s="192"/>
      <c r="F29" s="192"/>
      <c r="G29" s="116"/>
      <c r="H29" s="467"/>
      <c r="I29" s="117">
        <f>H29*D29</f>
        <v>0</v>
      </c>
      <c r="J29" s="45"/>
    </row>
    <row r="30" spans="1:11" x14ac:dyDescent="0.25">
      <c r="A30" s="192"/>
      <c r="B30" s="192"/>
      <c r="C30" s="192"/>
      <c r="D30" s="192"/>
      <c r="E30" s="192"/>
      <c r="F30" s="192"/>
      <c r="G30" s="116"/>
      <c r="H30" s="117"/>
      <c r="I30" s="117"/>
      <c r="J30" s="23"/>
    </row>
    <row r="31" spans="1:11" x14ac:dyDescent="0.25">
      <c r="A31" s="195" t="s">
        <v>74</v>
      </c>
      <c r="B31" s="114" t="s">
        <v>75</v>
      </c>
      <c r="C31" s="192"/>
      <c r="D31" s="192"/>
      <c r="E31" s="192"/>
      <c r="F31" s="192"/>
      <c r="G31" s="116"/>
      <c r="H31" s="117"/>
      <c r="I31" s="117"/>
    </row>
    <row r="32" spans="1:11" ht="78.75" customHeight="1" x14ac:dyDescent="0.25">
      <c r="A32" s="192" t="s">
        <v>25</v>
      </c>
      <c r="B32" s="99" t="s">
        <v>152</v>
      </c>
      <c r="C32" s="192" t="s">
        <v>48</v>
      </c>
      <c r="D32" s="192">
        <v>1</v>
      </c>
      <c r="E32" s="192"/>
      <c r="F32" s="192"/>
      <c r="G32" s="116"/>
      <c r="H32" s="467"/>
      <c r="I32" s="117">
        <f>H32*D32</f>
        <v>0</v>
      </c>
      <c r="K32" s="32"/>
    </row>
    <row r="34" spans="2:9" x14ac:dyDescent="0.25">
      <c r="B34" s="25" t="s">
        <v>153</v>
      </c>
      <c r="C34" s="26"/>
      <c r="D34" s="26"/>
      <c r="E34" s="26"/>
      <c r="F34" s="27">
        <f>SUM(F32:F33)</f>
        <v>0</v>
      </c>
      <c r="G34" s="36"/>
      <c r="H34" s="37"/>
      <c r="I34" s="54">
        <f>SUM(I26:I33)</f>
        <v>0</v>
      </c>
    </row>
    <row r="36" spans="2:9" ht="33" customHeight="1" x14ac:dyDescent="0.25">
      <c r="B36" s="55" t="s">
        <v>154</v>
      </c>
      <c r="C36" s="8"/>
      <c r="D36" s="8"/>
      <c r="E36" s="8"/>
      <c r="F36" s="8"/>
      <c r="G36" s="36"/>
      <c r="H36" s="37"/>
      <c r="I36" s="56">
        <f>I34+I22</f>
        <v>0</v>
      </c>
    </row>
  </sheetData>
  <sheetProtection algorithmName="SHA-512" hashValue="QI63wSgS+5kTtPW+tnsc4Qx43sZBNaOX20Z7SGrSkap/YJjfUw8ikh1zoe/bAuW5wm1QPS77njw/a4ThBtVpUg==" saltValue="nLETHVO0OdFQ9c4t8WATDQ==" spinCount="100000" sheet="1" objects="1" scenarios="1" selectLockedCells="1"/>
  <mergeCells count="12">
    <mergeCell ref="B14:D14"/>
    <mergeCell ref="B15:D15"/>
    <mergeCell ref="B8:D8"/>
    <mergeCell ref="B4:D4"/>
    <mergeCell ref="B9:D9"/>
    <mergeCell ref="B13:D13"/>
    <mergeCell ref="B12:D12"/>
    <mergeCell ref="B7:D7"/>
    <mergeCell ref="B6:D6"/>
    <mergeCell ref="B10:D10"/>
    <mergeCell ref="B11:D11"/>
    <mergeCell ref="B5:D5"/>
  </mergeCells>
  <dataValidations count="1">
    <dataValidation type="custom" allowBlank="1" showErrorMessage="1" errorTitle="Neveljaven vnos" error="Dovoljeni sta največ 2 decimalni mesti." sqref="E20 H32 H29 H26 H20" xr:uid="{00000000-0002-0000-0500-000000000000}">
      <formula1>MOD(E20*100,1)=0</formula1>
    </dataValidation>
  </dataValidation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63"/>
  <sheetViews>
    <sheetView workbookViewId="0">
      <selection activeCell="H13" sqref="H13"/>
    </sheetView>
  </sheetViews>
  <sheetFormatPr defaultColWidth="11" defaultRowHeight="15.75" x14ac:dyDescent="0.25"/>
  <cols>
    <col min="1" max="1" width="7.625" customWidth="1"/>
    <col min="2" max="2" width="34.25" customWidth="1"/>
    <col min="3" max="4" width="9.125" customWidth="1"/>
    <col min="5" max="5" width="8.375" hidden="1" customWidth="1"/>
    <col min="6" max="6" width="11" hidden="1" customWidth="1"/>
    <col min="7" max="7" width="10.125" style="3" hidden="1" customWidth="1"/>
    <col min="8" max="8" width="8.125" style="2" customWidth="1"/>
    <col min="9" max="9" width="10.75" style="2" customWidth="1"/>
  </cols>
  <sheetData>
    <row r="1" spans="1:9" x14ac:dyDescent="0.25">
      <c r="A1" s="7"/>
      <c r="B1" s="7"/>
      <c r="C1" s="7"/>
      <c r="D1" s="7"/>
      <c r="E1" s="7"/>
      <c r="F1" s="7"/>
      <c r="G1" s="6"/>
      <c r="H1" s="13"/>
      <c r="I1" s="13"/>
    </row>
    <row r="2" spans="1:9" x14ac:dyDescent="0.25">
      <c r="A2" s="4"/>
      <c r="B2" s="17" t="s">
        <v>155</v>
      </c>
      <c r="C2" s="4"/>
      <c r="D2" s="4"/>
      <c r="E2" s="4"/>
      <c r="F2" s="4"/>
      <c r="G2" s="6"/>
      <c r="H2" s="13"/>
      <c r="I2" s="13"/>
    </row>
    <row r="3" spans="1:9" x14ac:dyDescent="0.25">
      <c r="A3" s="4"/>
      <c r="B3" s="38"/>
      <c r="C3" s="4"/>
      <c r="D3" s="4"/>
      <c r="E3" s="4"/>
      <c r="F3" s="4"/>
      <c r="G3" s="6"/>
      <c r="H3" s="13"/>
      <c r="I3" s="13"/>
    </row>
    <row r="4" spans="1:9" x14ac:dyDescent="0.25">
      <c r="A4" s="4"/>
      <c r="B4" s="39" t="s">
        <v>86</v>
      </c>
      <c r="C4" s="40"/>
      <c r="D4" s="41"/>
      <c r="E4" s="42"/>
      <c r="F4" s="43"/>
      <c r="G4" s="6"/>
      <c r="H4" s="13"/>
      <c r="I4" s="13"/>
    </row>
    <row r="5" spans="1:9" x14ac:dyDescent="0.25">
      <c r="A5" s="4"/>
      <c r="B5" s="494" t="s">
        <v>156</v>
      </c>
      <c r="C5" s="490"/>
      <c r="D5" s="490"/>
      <c r="E5" s="490"/>
      <c r="F5" s="490"/>
      <c r="G5" s="6"/>
      <c r="H5" s="13"/>
      <c r="I5" s="13"/>
    </row>
    <row r="6" spans="1:9" x14ac:dyDescent="0.25">
      <c r="A6" s="4"/>
      <c r="B6" s="494" t="s">
        <v>157</v>
      </c>
      <c r="C6" s="490"/>
      <c r="D6" s="490"/>
      <c r="E6" s="490"/>
      <c r="F6" s="490"/>
      <c r="G6" s="6"/>
      <c r="H6" s="13"/>
      <c r="I6" s="13"/>
    </row>
    <row r="7" spans="1:9" ht="27.6" customHeight="1" x14ac:dyDescent="0.25">
      <c r="A7" s="4"/>
      <c r="B7" s="494" t="s">
        <v>158</v>
      </c>
      <c r="C7" s="490"/>
      <c r="D7" s="490"/>
      <c r="E7" s="490"/>
      <c r="F7" s="490"/>
      <c r="G7" s="6"/>
      <c r="H7" s="13"/>
      <c r="I7" s="13"/>
    </row>
    <row r="8" spans="1:9" ht="33" customHeight="1" x14ac:dyDescent="0.25">
      <c r="A8" s="4"/>
      <c r="B8" s="494" t="s">
        <v>159</v>
      </c>
      <c r="C8" s="490"/>
      <c r="D8" s="490"/>
      <c r="E8" s="490"/>
      <c r="F8" s="490"/>
      <c r="G8" s="6"/>
      <c r="H8" s="13"/>
      <c r="I8" s="13"/>
    </row>
    <row r="9" spans="1:9" ht="70.150000000000006" customHeight="1" x14ac:dyDescent="0.25">
      <c r="A9" s="4"/>
      <c r="B9" s="494" t="s">
        <v>160</v>
      </c>
      <c r="C9" s="490"/>
      <c r="D9" s="490"/>
      <c r="E9" s="490"/>
      <c r="F9" s="490"/>
      <c r="G9" s="6"/>
      <c r="H9" s="13"/>
      <c r="I9" s="13"/>
    </row>
    <row r="10" spans="1:9" ht="28.9" customHeight="1" x14ac:dyDescent="0.25">
      <c r="A10" s="4"/>
      <c r="B10" s="494" t="s">
        <v>161</v>
      </c>
      <c r="C10" s="490"/>
      <c r="D10" s="490"/>
      <c r="E10" s="490"/>
      <c r="F10" s="490"/>
      <c r="G10" s="6"/>
      <c r="H10" s="13"/>
      <c r="I10" s="13"/>
    </row>
    <row r="11" spans="1:9" x14ac:dyDescent="0.25">
      <c r="A11" s="4"/>
      <c r="B11" s="16"/>
      <c r="C11" s="44"/>
      <c r="D11" s="44"/>
      <c r="E11" s="45"/>
      <c r="F11" s="46"/>
      <c r="G11" s="6"/>
      <c r="H11" s="13"/>
      <c r="I11" s="13"/>
    </row>
    <row r="12" spans="1:9" x14ac:dyDescent="0.25">
      <c r="A12" s="185" t="s">
        <v>43</v>
      </c>
      <c r="B12" s="172" t="s">
        <v>44</v>
      </c>
      <c r="C12" s="187"/>
      <c r="D12" s="187"/>
      <c r="E12" s="189"/>
      <c r="F12" s="190"/>
      <c r="G12" s="138"/>
      <c r="H12" s="121"/>
      <c r="I12" s="121"/>
    </row>
    <row r="13" spans="1:9" ht="183.6" customHeight="1" x14ac:dyDescent="0.25">
      <c r="A13" s="196" t="s">
        <v>25</v>
      </c>
      <c r="B13" s="99" t="s">
        <v>162</v>
      </c>
      <c r="C13" s="197" t="s">
        <v>48</v>
      </c>
      <c r="D13" s="198">
        <v>30</v>
      </c>
      <c r="E13" s="191"/>
      <c r="F13" s="119"/>
      <c r="G13" s="178"/>
      <c r="H13" s="466"/>
      <c r="I13" s="121">
        <f>H13*D13</f>
        <v>0</v>
      </c>
    </row>
    <row r="14" spans="1:9" ht="34.9" customHeight="1" x14ac:dyDescent="0.25">
      <c r="A14" s="199" t="s">
        <v>28</v>
      </c>
      <c r="B14" s="200" t="s">
        <v>163</v>
      </c>
      <c r="C14" s="201" t="s">
        <v>52</v>
      </c>
      <c r="D14" s="198">
        <v>25</v>
      </c>
      <c r="E14" s="202"/>
      <c r="F14" s="203">
        <f>D14*E14</f>
        <v>0</v>
      </c>
      <c r="G14" s="178"/>
      <c r="H14" s="466"/>
      <c r="I14" s="121">
        <f>H14*D14</f>
        <v>0</v>
      </c>
    </row>
    <row r="15" spans="1:9" ht="31.5" customHeight="1" x14ac:dyDescent="0.25">
      <c r="A15" s="185" t="s">
        <v>30</v>
      </c>
      <c r="B15" s="109" t="s">
        <v>164</v>
      </c>
      <c r="C15" s="201" t="s">
        <v>52</v>
      </c>
      <c r="D15" s="198">
        <v>25</v>
      </c>
      <c r="E15" s="202"/>
      <c r="F15" s="203">
        <f>D15*E15</f>
        <v>0</v>
      </c>
      <c r="G15" s="178"/>
      <c r="H15" s="466"/>
      <c r="I15" s="121">
        <f>H15*D15</f>
        <v>0</v>
      </c>
    </row>
    <row r="16" spans="1:9" x14ac:dyDescent="0.25">
      <c r="A16" s="185"/>
      <c r="B16" s="112"/>
      <c r="C16" s="110"/>
      <c r="D16" s="110"/>
      <c r="E16" s="110"/>
      <c r="F16" s="111"/>
      <c r="G16" s="138"/>
      <c r="H16" s="121"/>
      <c r="I16" s="139"/>
    </row>
    <row r="17" spans="1:9" x14ac:dyDescent="0.25">
      <c r="A17" s="185" t="s">
        <v>58</v>
      </c>
      <c r="B17" s="172" t="s">
        <v>59</v>
      </c>
      <c r="C17" s="110"/>
      <c r="D17" s="110"/>
      <c r="E17" s="110"/>
      <c r="F17" s="111"/>
      <c r="G17" s="138"/>
      <c r="H17" s="121"/>
      <c r="I17" s="139"/>
    </row>
    <row r="18" spans="1:9" ht="180" customHeight="1" x14ac:dyDescent="0.25">
      <c r="A18" s="196" t="s">
        <v>25</v>
      </c>
      <c r="B18" s="99" t="s">
        <v>162</v>
      </c>
      <c r="C18" s="197" t="s">
        <v>48</v>
      </c>
      <c r="D18" s="187">
        <v>30</v>
      </c>
      <c r="E18" s="110"/>
      <c r="F18" s="111"/>
      <c r="G18" s="138"/>
      <c r="H18" s="466"/>
      <c r="I18" s="121">
        <f>H18*D18</f>
        <v>0</v>
      </c>
    </row>
    <row r="19" spans="1:9" ht="37.9" customHeight="1" x14ac:dyDescent="0.25">
      <c r="A19" s="199" t="s">
        <v>28</v>
      </c>
      <c r="B19" s="200" t="s">
        <v>163</v>
      </c>
      <c r="C19" s="201" t="s">
        <v>52</v>
      </c>
      <c r="D19" s="101">
        <v>25</v>
      </c>
      <c r="E19" s="110"/>
      <c r="F19" s="111"/>
      <c r="G19" s="138"/>
      <c r="H19" s="466"/>
      <c r="I19" s="121">
        <f>H19*D19</f>
        <v>0</v>
      </c>
    </row>
    <row r="20" spans="1:9" ht="37.15" customHeight="1" x14ac:dyDescent="0.25">
      <c r="A20" s="185"/>
      <c r="B20" s="109" t="s">
        <v>164</v>
      </c>
      <c r="C20" s="201" t="s">
        <v>52</v>
      </c>
      <c r="D20" s="101">
        <v>25</v>
      </c>
      <c r="E20" s="110"/>
      <c r="F20" s="111"/>
      <c r="G20" s="138"/>
      <c r="H20" s="466"/>
      <c r="I20" s="121">
        <f>H20*D20</f>
        <v>0</v>
      </c>
    </row>
    <row r="21" spans="1:9" ht="73.150000000000006" customHeight="1" x14ac:dyDescent="0.25">
      <c r="A21" s="185"/>
      <c r="B21" s="114"/>
      <c r="C21" s="110"/>
      <c r="D21" s="110"/>
      <c r="E21" s="110"/>
      <c r="F21" s="111"/>
      <c r="G21" s="138"/>
      <c r="H21" s="121"/>
      <c r="I21" s="139"/>
    </row>
    <row r="22" spans="1:9" ht="25.15" customHeight="1" x14ac:dyDescent="0.25">
      <c r="A22" s="185" t="s">
        <v>74</v>
      </c>
      <c r="B22" s="114" t="s">
        <v>75</v>
      </c>
      <c r="C22" s="110"/>
      <c r="D22" s="110"/>
      <c r="E22" s="110"/>
      <c r="F22" s="111"/>
      <c r="G22" s="138"/>
      <c r="H22" s="121"/>
      <c r="I22" s="139"/>
    </row>
    <row r="23" spans="1:9" ht="192.6" customHeight="1" x14ac:dyDescent="0.25">
      <c r="A23" s="196" t="s">
        <v>25</v>
      </c>
      <c r="B23" s="99" t="s">
        <v>162</v>
      </c>
      <c r="C23" s="197" t="s">
        <v>48</v>
      </c>
      <c r="D23" s="187">
        <v>21</v>
      </c>
      <c r="E23" s="110"/>
      <c r="F23" s="111"/>
      <c r="G23" s="138"/>
      <c r="H23" s="466"/>
      <c r="I23" s="121">
        <f>H23*D23</f>
        <v>0</v>
      </c>
    </row>
    <row r="24" spans="1:9" ht="39" customHeight="1" x14ac:dyDescent="0.25">
      <c r="A24" s="199" t="s">
        <v>28</v>
      </c>
      <c r="B24" s="200" t="s">
        <v>163</v>
      </c>
      <c r="C24" s="201" t="s">
        <v>52</v>
      </c>
      <c r="D24" s="101">
        <v>28</v>
      </c>
      <c r="E24" s="110"/>
      <c r="F24" s="111"/>
      <c r="G24" s="138"/>
      <c r="H24" s="466"/>
      <c r="I24" s="121">
        <f>H24*D24</f>
        <v>0</v>
      </c>
    </row>
    <row r="25" spans="1:9" ht="31.5" customHeight="1" x14ac:dyDescent="0.25">
      <c r="A25" s="185" t="s">
        <v>30</v>
      </c>
      <c r="B25" s="109" t="s">
        <v>164</v>
      </c>
      <c r="C25" s="201" t="s">
        <v>52</v>
      </c>
      <c r="D25" s="101">
        <v>28</v>
      </c>
      <c r="E25" s="110"/>
      <c r="F25" s="111"/>
      <c r="G25" s="138"/>
      <c r="H25" s="466"/>
      <c r="I25" s="121">
        <f>H25*D25</f>
        <v>0</v>
      </c>
    </row>
    <row r="26" spans="1:9" x14ac:dyDescent="0.25">
      <c r="A26" s="4"/>
      <c r="B26" s="48"/>
      <c r="C26" s="33"/>
      <c r="D26" s="33"/>
      <c r="E26" s="33"/>
      <c r="F26" s="49"/>
      <c r="G26" s="6"/>
      <c r="H26" s="13"/>
      <c r="I26" s="50"/>
    </row>
    <row r="27" spans="1:9" x14ac:dyDescent="0.25">
      <c r="A27" s="4"/>
      <c r="B27" s="48" t="s">
        <v>165</v>
      </c>
      <c r="C27" s="33"/>
      <c r="D27" s="33"/>
      <c r="E27" s="33"/>
      <c r="F27" s="51">
        <f>SUM(F13:F14)</f>
        <v>0</v>
      </c>
      <c r="G27" s="6"/>
      <c r="H27" s="13"/>
      <c r="I27" s="50">
        <f>SUM(I13:I25)</f>
        <v>0</v>
      </c>
    </row>
    <row r="28" spans="1:9" x14ac:dyDescent="0.25">
      <c r="A28" s="4"/>
      <c r="B28" s="9"/>
    </row>
    <row r="29" spans="1:9" x14ac:dyDescent="0.25">
      <c r="A29" s="4"/>
    </row>
    <row r="30" spans="1:9" x14ac:dyDescent="0.25">
      <c r="A30" s="4"/>
    </row>
    <row r="31" spans="1:9" x14ac:dyDescent="0.25">
      <c r="A31" s="4"/>
    </row>
    <row r="32" spans="1:9" x14ac:dyDescent="0.25">
      <c r="A32" s="4"/>
    </row>
    <row r="33" spans="1:1" x14ac:dyDescent="0.25">
      <c r="A33" s="4"/>
    </row>
    <row r="34" spans="1:1" x14ac:dyDescent="0.25">
      <c r="A34" s="4"/>
    </row>
    <row r="35" spans="1:1" x14ac:dyDescent="0.25">
      <c r="A35" s="4"/>
    </row>
    <row r="36" spans="1:1" x14ac:dyDescent="0.25">
      <c r="A36" s="4"/>
    </row>
    <row r="37" spans="1:1" x14ac:dyDescent="0.25">
      <c r="A37" s="52"/>
    </row>
    <row r="38" spans="1:1" x14ac:dyDescent="0.25">
      <c r="A38" s="52" t="s">
        <v>43</v>
      </c>
    </row>
    <row r="39" spans="1:1" x14ac:dyDescent="0.25">
      <c r="A39" s="52" t="s">
        <v>25</v>
      </c>
    </row>
    <row r="49" spans="10:11" x14ac:dyDescent="0.25">
      <c r="J49" s="34"/>
      <c r="K49" s="34"/>
    </row>
    <row r="60" spans="10:11" ht="202.15" customHeight="1" x14ac:dyDescent="0.25"/>
    <row r="63" spans="10:11" x14ac:dyDescent="0.25">
      <c r="K63" s="32"/>
    </row>
  </sheetData>
  <sheetProtection algorithmName="SHA-512" hashValue="eSO4o9PD0uRDeycDOoK2lp9ccSDzdvsWCPCejMvALLbsSGNo+kf4vtT3hRA3pHhGODh0f+clOZ3Bp8aTWGSnrA==" saltValue="9iY5PEjA1zL4WQ1Nl2s92Q==" spinCount="100000" sheet="1" objects="1" scenarios="1" selectLockedCells="1"/>
  <mergeCells count="6">
    <mergeCell ref="B7:F7"/>
    <mergeCell ref="B6:F6"/>
    <mergeCell ref="B10:F10"/>
    <mergeCell ref="B5:F5"/>
    <mergeCell ref="B8:F8"/>
    <mergeCell ref="B9:F9"/>
  </mergeCells>
  <dataValidations count="1">
    <dataValidation type="custom" allowBlank="1" showErrorMessage="1" errorTitle="Neveljaven vnos" error="Dovoljeni sta največ 2 decimalni mesti." sqref="H23:H25 H18:H20 E13:E15 H13:H15" xr:uid="{00000000-0002-0000-0600-000000000000}">
      <formula1>MOD(E13*100,1)=0</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L61"/>
  <sheetViews>
    <sheetView workbookViewId="0">
      <selection activeCell="H11" sqref="H11"/>
    </sheetView>
  </sheetViews>
  <sheetFormatPr defaultColWidth="11" defaultRowHeight="15.75" x14ac:dyDescent="0.25"/>
  <cols>
    <col min="1" max="1" width="9.125" style="7" customWidth="1"/>
    <col min="2" max="2" width="36" style="12" customWidth="1"/>
    <col min="3" max="3" width="7.375" style="7" customWidth="1"/>
    <col min="4" max="4" width="8.75" style="7" customWidth="1"/>
    <col min="5" max="5" width="9.625" style="7" hidden="1" customWidth="1"/>
    <col min="6" max="6" width="0.125" style="7" hidden="1" customWidth="1"/>
    <col min="7" max="7" width="11" style="3" hidden="1" customWidth="1"/>
    <col min="8" max="8" width="9.25" style="2" customWidth="1"/>
    <col min="9" max="9" width="10.25" style="2" customWidth="1"/>
    <col min="10" max="11" width="11" style="10" customWidth="1"/>
  </cols>
  <sheetData>
    <row r="1" spans="1:12" x14ac:dyDescent="0.25">
      <c r="B1" s="1" t="s">
        <v>166</v>
      </c>
    </row>
    <row r="2" spans="1:12" x14ac:dyDescent="0.25">
      <c r="B2" s="14"/>
    </row>
    <row r="3" spans="1:12" ht="63" customHeight="1" x14ac:dyDescent="0.25">
      <c r="B3" s="1" t="s">
        <v>167</v>
      </c>
    </row>
    <row r="4" spans="1:12" ht="110.25" customHeight="1" x14ac:dyDescent="0.25">
      <c r="B4" s="93" t="s">
        <v>168</v>
      </c>
    </row>
    <row r="5" spans="1:12" ht="47.25" customHeight="1" x14ac:dyDescent="0.25">
      <c r="B5" s="93" t="s">
        <v>169</v>
      </c>
    </row>
    <row r="6" spans="1:12" ht="110.25" customHeight="1" x14ac:dyDescent="0.25">
      <c r="B6" s="93" t="s">
        <v>170</v>
      </c>
    </row>
    <row r="7" spans="1:12" ht="78.75" customHeight="1" x14ac:dyDescent="0.25">
      <c r="B7" s="93" t="s">
        <v>171</v>
      </c>
    </row>
    <row r="9" spans="1:12" ht="51.6" customHeight="1" x14ac:dyDescent="0.25">
      <c r="A9" s="96"/>
      <c r="B9" s="96"/>
      <c r="C9" s="101" t="s">
        <v>21</v>
      </c>
      <c r="D9" s="101" t="s">
        <v>22</v>
      </c>
      <c r="E9" s="188" t="s">
        <v>23</v>
      </c>
      <c r="F9" s="188" t="s">
        <v>24</v>
      </c>
      <c r="G9" s="116"/>
      <c r="H9" s="188" t="s">
        <v>23</v>
      </c>
      <c r="I9" s="188" t="s">
        <v>24</v>
      </c>
    </row>
    <row r="10" spans="1:12" x14ac:dyDescent="0.25">
      <c r="A10" s="114" t="s">
        <v>43</v>
      </c>
      <c r="B10" s="172" t="s">
        <v>44</v>
      </c>
      <c r="C10" s="101"/>
      <c r="D10" s="101"/>
      <c r="E10" s="96"/>
      <c r="F10" s="115"/>
      <c r="G10" s="116"/>
      <c r="H10" s="117"/>
      <c r="I10" s="121"/>
    </row>
    <row r="11" spans="1:12" x14ac:dyDescent="0.25">
      <c r="A11" s="96" t="s">
        <v>25</v>
      </c>
      <c r="B11" s="96" t="s">
        <v>172</v>
      </c>
      <c r="C11" s="101" t="s">
        <v>48</v>
      </c>
      <c r="D11" s="101">
        <v>110</v>
      </c>
      <c r="E11" s="118">
        <v>13</v>
      </c>
      <c r="F11" s="103">
        <f>D11*E11</f>
        <v>1430</v>
      </c>
      <c r="G11" s="149">
        <f>143235.62/120643.75</f>
        <v>1.1872610060612339</v>
      </c>
      <c r="H11" s="467"/>
      <c r="I11" s="121">
        <f>D11*H11</f>
        <v>0</v>
      </c>
      <c r="L11" s="15"/>
    </row>
    <row r="12" spans="1:12" x14ac:dyDescent="0.25">
      <c r="A12" s="96" t="s">
        <v>28</v>
      </c>
      <c r="B12" s="96" t="s">
        <v>173</v>
      </c>
      <c r="C12" s="101" t="s">
        <v>48</v>
      </c>
      <c r="D12" s="101">
        <v>110</v>
      </c>
      <c r="E12" s="118"/>
      <c r="F12" s="103"/>
      <c r="G12" s="149"/>
      <c r="H12" s="467"/>
      <c r="I12" s="121">
        <f>D12*H12</f>
        <v>0</v>
      </c>
      <c r="L12" s="22"/>
    </row>
    <row r="13" spans="1:12" ht="21" customHeight="1" x14ac:dyDescent="0.25">
      <c r="A13" s="96"/>
      <c r="B13" s="96" t="s">
        <v>174</v>
      </c>
      <c r="C13" s="101" t="s">
        <v>48</v>
      </c>
      <c r="D13" s="101">
        <v>110</v>
      </c>
      <c r="E13" s="118"/>
      <c r="F13" s="103"/>
      <c r="G13" s="149"/>
      <c r="H13" s="467"/>
      <c r="I13" s="121">
        <f>D13*H13</f>
        <v>0</v>
      </c>
      <c r="L13" s="15"/>
    </row>
    <row r="14" spans="1:12" ht="47.25" customHeight="1" x14ac:dyDescent="0.25">
      <c r="A14" s="96" t="s">
        <v>30</v>
      </c>
      <c r="B14" s="96" t="s">
        <v>175</v>
      </c>
      <c r="C14" s="101" t="s">
        <v>27</v>
      </c>
      <c r="D14" s="101">
        <v>1</v>
      </c>
      <c r="E14" s="118">
        <v>188</v>
      </c>
      <c r="F14" s="103">
        <f>D14*E14</f>
        <v>188</v>
      </c>
      <c r="G14" s="149">
        <f>143235.62/120643.75</f>
        <v>1.1872610060612339</v>
      </c>
      <c r="H14" s="467"/>
      <c r="I14" s="121">
        <f>D14*H14</f>
        <v>0</v>
      </c>
      <c r="L14" s="15"/>
    </row>
    <row r="15" spans="1:12" ht="110.25" customHeight="1" x14ac:dyDescent="0.25">
      <c r="A15" s="96" t="s">
        <v>32</v>
      </c>
      <c r="B15" s="99" t="s">
        <v>176</v>
      </c>
      <c r="C15" s="101" t="s">
        <v>27</v>
      </c>
      <c r="D15" s="101">
        <v>1</v>
      </c>
      <c r="E15" s="97"/>
      <c r="F15" s="124"/>
      <c r="G15" s="149"/>
      <c r="H15" s="467"/>
      <c r="I15" s="121">
        <f>D15*H15</f>
        <v>0</v>
      </c>
      <c r="L15" s="15"/>
    </row>
    <row r="16" spans="1:12" x14ac:dyDescent="0.25">
      <c r="A16" s="96"/>
      <c r="B16" s="96"/>
      <c r="C16" s="101"/>
      <c r="D16" s="101"/>
      <c r="E16" s="97"/>
      <c r="F16" s="124"/>
      <c r="G16" s="149"/>
      <c r="H16" s="117"/>
      <c r="I16" s="121"/>
      <c r="L16" s="15"/>
    </row>
    <row r="17" spans="1:12" x14ac:dyDescent="0.25">
      <c r="A17" s="114" t="s">
        <v>58</v>
      </c>
      <c r="B17" s="172" t="s">
        <v>59</v>
      </c>
      <c r="C17" s="101"/>
      <c r="D17" s="101"/>
      <c r="E17" s="96"/>
      <c r="F17" s="115"/>
      <c r="G17" s="116"/>
      <c r="H17" s="117"/>
      <c r="I17" s="121"/>
      <c r="L17" s="15"/>
    </row>
    <row r="18" spans="1:12" x14ac:dyDescent="0.25">
      <c r="A18" s="96" t="s">
        <v>25</v>
      </c>
      <c r="B18" s="96" t="s">
        <v>172</v>
      </c>
      <c r="C18" s="101" t="s">
        <v>48</v>
      </c>
      <c r="D18" s="101">
        <v>96</v>
      </c>
      <c r="E18" s="118">
        <v>13</v>
      </c>
      <c r="F18" s="103">
        <f>D18*E18</f>
        <v>1248</v>
      </c>
      <c r="G18" s="149">
        <f>143235.62/120643.75</f>
        <v>1.1872610060612339</v>
      </c>
      <c r="H18" s="467"/>
      <c r="I18" s="121">
        <f>D18*H18</f>
        <v>0</v>
      </c>
      <c r="L18" s="15"/>
    </row>
    <row r="19" spans="1:12" x14ac:dyDescent="0.25">
      <c r="A19" s="96" t="s">
        <v>28</v>
      </c>
      <c r="B19" s="96" t="s">
        <v>173</v>
      </c>
      <c r="C19" s="101" t="s">
        <v>48</v>
      </c>
      <c r="D19" s="101">
        <v>96</v>
      </c>
      <c r="E19" s="118"/>
      <c r="F19" s="103"/>
      <c r="G19" s="149"/>
      <c r="H19" s="467"/>
      <c r="I19" s="121">
        <f>D19*H19</f>
        <v>0</v>
      </c>
      <c r="L19" s="15"/>
    </row>
    <row r="20" spans="1:12" x14ac:dyDescent="0.25">
      <c r="A20" s="96"/>
      <c r="B20" s="96" t="s">
        <v>174</v>
      </c>
      <c r="C20" s="101" t="s">
        <v>48</v>
      </c>
      <c r="D20" s="101">
        <v>96</v>
      </c>
      <c r="E20" s="118"/>
      <c r="F20" s="103"/>
      <c r="G20" s="149"/>
      <c r="H20" s="467"/>
      <c r="I20" s="121">
        <f>D20*H20</f>
        <v>0</v>
      </c>
      <c r="L20" s="15"/>
    </row>
    <row r="21" spans="1:12" ht="47.25" customHeight="1" x14ac:dyDescent="0.25">
      <c r="A21" s="96" t="s">
        <v>30</v>
      </c>
      <c r="B21" s="96" t="s">
        <v>175</v>
      </c>
      <c r="C21" s="101" t="s">
        <v>27</v>
      </c>
      <c r="D21" s="101">
        <v>1</v>
      </c>
      <c r="E21" s="118">
        <v>188</v>
      </c>
      <c r="F21" s="103">
        <f>D21*E21</f>
        <v>188</v>
      </c>
      <c r="G21" s="149">
        <f>143235.62/120643.75</f>
        <v>1.1872610060612339</v>
      </c>
      <c r="H21" s="467"/>
      <c r="I21" s="121">
        <f>D21*H21</f>
        <v>0</v>
      </c>
      <c r="L21" s="15"/>
    </row>
    <row r="22" spans="1:12" ht="98.45" customHeight="1" x14ac:dyDescent="0.25">
      <c r="A22" s="96" t="s">
        <v>32</v>
      </c>
      <c r="B22" s="99" t="s">
        <v>176</v>
      </c>
      <c r="C22" s="101" t="s">
        <v>27</v>
      </c>
      <c r="D22" s="101">
        <v>1</v>
      </c>
      <c r="E22" s="97"/>
      <c r="F22" s="124"/>
      <c r="G22" s="149"/>
      <c r="H22" s="467"/>
      <c r="I22" s="121">
        <f>D22*H22</f>
        <v>0</v>
      </c>
      <c r="L22" s="15"/>
    </row>
    <row r="23" spans="1:12" x14ac:dyDescent="0.25">
      <c r="A23" s="96"/>
      <c r="B23" s="96"/>
      <c r="C23" s="101"/>
      <c r="D23" s="101"/>
      <c r="E23" s="118"/>
      <c r="F23" s="103"/>
      <c r="G23" s="149"/>
      <c r="H23" s="117"/>
      <c r="I23" s="121"/>
      <c r="L23" s="15"/>
    </row>
    <row r="24" spans="1:12" x14ac:dyDescent="0.25">
      <c r="A24" s="114" t="s">
        <v>74</v>
      </c>
      <c r="B24" s="172" t="s">
        <v>75</v>
      </c>
      <c r="C24" s="101"/>
      <c r="D24" s="101"/>
      <c r="E24" s="96"/>
      <c r="F24" s="115"/>
      <c r="G24" s="116"/>
      <c r="H24" s="117"/>
      <c r="I24" s="121"/>
      <c r="L24" s="15"/>
    </row>
    <row r="25" spans="1:12" x14ac:dyDescent="0.25">
      <c r="A25" s="96" t="s">
        <v>25</v>
      </c>
      <c r="B25" s="96" t="s">
        <v>172</v>
      </c>
      <c r="C25" s="101" t="s">
        <v>48</v>
      </c>
      <c r="D25" s="101">
        <v>99</v>
      </c>
      <c r="E25" s="118">
        <v>13</v>
      </c>
      <c r="F25" s="103">
        <f>D25*E25</f>
        <v>1287</v>
      </c>
      <c r="G25" s="149">
        <f>143235.62/120643.75</f>
        <v>1.1872610060612339</v>
      </c>
      <c r="H25" s="467"/>
      <c r="I25" s="121">
        <f>D25*H25</f>
        <v>0</v>
      </c>
      <c r="L25" s="15"/>
    </row>
    <row r="26" spans="1:12" x14ac:dyDescent="0.25">
      <c r="A26" s="96" t="s">
        <v>28</v>
      </c>
      <c r="B26" s="96" t="s">
        <v>173</v>
      </c>
      <c r="C26" s="101" t="s">
        <v>48</v>
      </c>
      <c r="D26" s="101">
        <v>99</v>
      </c>
      <c r="E26" s="118"/>
      <c r="F26" s="103"/>
      <c r="G26" s="149"/>
      <c r="H26" s="467"/>
      <c r="I26" s="121">
        <f>D26*H26</f>
        <v>0</v>
      </c>
      <c r="L26" s="15"/>
    </row>
    <row r="27" spans="1:12" x14ac:dyDescent="0.25">
      <c r="A27" s="96"/>
      <c r="B27" s="96" t="s">
        <v>174</v>
      </c>
      <c r="C27" s="101" t="s">
        <v>48</v>
      </c>
      <c r="D27" s="101">
        <v>99</v>
      </c>
      <c r="E27" s="118"/>
      <c r="F27" s="103"/>
      <c r="G27" s="149"/>
      <c r="H27" s="467"/>
      <c r="I27" s="121">
        <f>D27*H27</f>
        <v>0</v>
      </c>
      <c r="L27" s="15"/>
    </row>
    <row r="28" spans="1:12" ht="48.6" customHeight="1" x14ac:dyDescent="0.25">
      <c r="A28" s="96" t="s">
        <v>30</v>
      </c>
      <c r="B28" s="96" t="s">
        <v>175</v>
      </c>
      <c r="C28" s="101" t="s">
        <v>27</v>
      </c>
      <c r="D28" s="101">
        <v>1</v>
      </c>
      <c r="E28" s="118">
        <v>188</v>
      </c>
      <c r="F28" s="103">
        <f>D28*E28</f>
        <v>188</v>
      </c>
      <c r="G28" s="149">
        <f>143235.62/120643.75</f>
        <v>1.1872610060612339</v>
      </c>
      <c r="H28" s="467"/>
      <c r="I28" s="121">
        <f>D28*H28</f>
        <v>0</v>
      </c>
      <c r="L28" s="15"/>
    </row>
    <row r="29" spans="1:12" s="11" customFormat="1" ht="110.25" customHeight="1" x14ac:dyDescent="0.25">
      <c r="A29" s="96" t="s">
        <v>32</v>
      </c>
      <c r="B29" s="99" t="s">
        <v>176</v>
      </c>
      <c r="C29" s="101" t="s">
        <v>27</v>
      </c>
      <c r="D29" s="101">
        <v>1</v>
      </c>
      <c r="E29" s="97"/>
      <c r="F29" s="124"/>
      <c r="G29" s="149"/>
      <c r="H29" s="467"/>
      <c r="I29" s="121">
        <f>D29*H29</f>
        <v>0</v>
      </c>
      <c r="J29" s="10"/>
      <c r="K29" s="10"/>
      <c r="L29" s="15"/>
    </row>
    <row r="30" spans="1:12" x14ac:dyDescent="0.25">
      <c r="A30" s="192"/>
      <c r="B30" s="192"/>
      <c r="C30" s="192"/>
      <c r="D30" s="192"/>
      <c r="E30" s="192"/>
      <c r="F30" s="192"/>
      <c r="G30" s="192"/>
      <c r="H30" s="192"/>
      <c r="I30" s="192"/>
    </row>
    <row r="31" spans="1:12" s="11" customFormat="1" x14ac:dyDescent="0.25">
      <c r="A31" s="114" t="s">
        <v>177</v>
      </c>
      <c r="B31" s="172" t="s">
        <v>178</v>
      </c>
      <c r="C31" s="101"/>
      <c r="D31" s="101"/>
      <c r="E31" s="96"/>
      <c r="F31" s="115"/>
      <c r="G31" s="116"/>
      <c r="H31" s="117"/>
      <c r="I31" s="121"/>
      <c r="J31" s="10"/>
      <c r="K31" s="10"/>
      <c r="L31" s="15"/>
    </row>
    <row r="32" spans="1:12" s="11" customFormat="1" x14ac:dyDescent="0.25">
      <c r="A32" s="96" t="s">
        <v>25</v>
      </c>
      <c r="B32" s="122" t="s">
        <v>179</v>
      </c>
      <c r="C32" s="101" t="s">
        <v>48</v>
      </c>
      <c r="D32" s="101">
        <v>90</v>
      </c>
      <c r="E32" s="118">
        <v>13</v>
      </c>
      <c r="F32" s="103">
        <f>D32*E32</f>
        <v>1170</v>
      </c>
      <c r="G32" s="149">
        <f>143235.62/120643.75</f>
        <v>1.1872610060612339</v>
      </c>
      <c r="H32" s="467"/>
      <c r="I32" s="121">
        <f>D32*H32</f>
        <v>0</v>
      </c>
      <c r="J32" s="10"/>
      <c r="K32" s="10"/>
      <c r="L32" s="15"/>
    </row>
    <row r="33" spans="1:12" s="11" customFormat="1" x14ac:dyDescent="0.25">
      <c r="A33" s="96" t="s">
        <v>28</v>
      </c>
      <c r="B33" s="122" t="s">
        <v>180</v>
      </c>
      <c r="C33" s="101" t="s">
        <v>48</v>
      </c>
      <c r="D33" s="101">
        <v>90</v>
      </c>
      <c r="E33" s="118"/>
      <c r="F33" s="103"/>
      <c r="G33" s="149"/>
      <c r="H33" s="467"/>
      <c r="I33" s="121">
        <f>D33*H33</f>
        <v>0</v>
      </c>
      <c r="J33" s="10"/>
      <c r="K33" s="10"/>
      <c r="L33" s="15"/>
    </row>
    <row r="34" spans="1:12" s="11" customFormat="1" x14ac:dyDescent="0.25">
      <c r="A34" s="96"/>
      <c r="B34" s="96" t="s">
        <v>174</v>
      </c>
      <c r="C34" s="101" t="s">
        <v>48</v>
      </c>
      <c r="D34" s="101">
        <v>90</v>
      </c>
      <c r="E34" s="118"/>
      <c r="F34" s="103"/>
      <c r="G34" s="149"/>
      <c r="H34" s="467"/>
      <c r="I34" s="121">
        <f>D34*H34</f>
        <v>0</v>
      </c>
      <c r="J34" s="10"/>
      <c r="K34" s="10"/>
      <c r="L34" s="15"/>
    </row>
    <row r="35" spans="1:12" s="11" customFormat="1" ht="47.25" customHeight="1" x14ac:dyDescent="0.25">
      <c r="A35" s="96" t="s">
        <v>30</v>
      </c>
      <c r="B35" s="96" t="s">
        <v>175</v>
      </c>
      <c r="C35" s="101" t="s">
        <v>27</v>
      </c>
      <c r="D35" s="101">
        <v>1</v>
      </c>
      <c r="E35" s="118">
        <v>188</v>
      </c>
      <c r="F35" s="103">
        <f>D35*E35</f>
        <v>188</v>
      </c>
      <c r="G35" s="149">
        <f>143235.62/120643.75</f>
        <v>1.1872610060612339</v>
      </c>
      <c r="H35" s="467"/>
      <c r="I35" s="121">
        <f>D35*H35</f>
        <v>0</v>
      </c>
      <c r="J35" s="10"/>
      <c r="K35" s="10"/>
      <c r="L35" s="15"/>
    </row>
    <row r="36" spans="1:12" s="11" customFormat="1" ht="110.25" customHeight="1" x14ac:dyDescent="0.25">
      <c r="A36" s="96" t="s">
        <v>32</v>
      </c>
      <c r="B36" s="99" t="s">
        <v>176</v>
      </c>
      <c r="C36" s="101" t="s">
        <v>27</v>
      </c>
      <c r="D36" s="101">
        <v>1</v>
      </c>
      <c r="E36" s="97"/>
      <c r="F36" s="124"/>
      <c r="G36" s="149"/>
      <c r="H36" s="467"/>
      <c r="I36" s="121">
        <f>D36*H36</f>
        <v>0</v>
      </c>
      <c r="J36" s="10"/>
      <c r="K36" s="10"/>
      <c r="L36" s="15"/>
    </row>
    <row r="37" spans="1:12" s="11" customFormat="1" x14ac:dyDescent="0.25">
      <c r="A37" s="7"/>
      <c r="B37" s="12"/>
      <c r="C37" s="22"/>
      <c r="D37" s="22"/>
      <c r="E37" s="7"/>
      <c r="F37" s="7"/>
      <c r="G37" s="35"/>
      <c r="H37" s="2"/>
      <c r="I37" s="2"/>
      <c r="J37" s="10"/>
      <c r="K37" s="10"/>
      <c r="L37" s="15"/>
    </row>
    <row r="38" spans="1:12" x14ac:dyDescent="0.25">
      <c r="A38" s="11"/>
      <c r="B38" s="25" t="s">
        <v>181</v>
      </c>
      <c r="C38" s="26"/>
      <c r="D38" s="26"/>
      <c r="E38" s="26"/>
      <c r="F38" s="27">
        <f>SUM(F11:F37)</f>
        <v>5887</v>
      </c>
      <c r="G38" s="36"/>
      <c r="H38" s="37"/>
      <c r="I38" s="30">
        <f>SUM(I11:I37)</f>
        <v>0</v>
      </c>
      <c r="L38" s="15"/>
    </row>
    <row r="39" spans="1:12" x14ac:dyDescent="0.25">
      <c r="C39" s="22"/>
      <c r="D39" s="22"/>
      <c r="L39" s="15"/>
    </row>
    <row r="40" spans="1:12" x14ac:dyDescent="0.25">
      <c r="C40" s="22"/>
      <c r="D40" s="22"/>
      <c r="L40" s="15"/>
    </row>
    <row r="41" spans="1:12" x14ac:dyDescent="0.25">
      <c r="C41" s="22"/>
      <c r="D41" s="22"/>
      <c r="L41" s="15"/>
    </row>
    <row r="42" spans="1:12" x14ac:dyDescent="0.25">
      <c r="C42" s="22"/>
      <c r="D42" s="22"/>
      <c r="L42" s="15"/>
    </row>
    <row r="43" spans="1:12" x14ac:dyDescent="0.25">
      <c r="C43" s="22"/>
      <c r="D43" s="22"/>
      <c r="L43" s="15"/>
    </row>
    <row r="44" spans="1:12" x14ac:dyDescent="0.25">
      <c r="C44" s="22"/>
      <c r="D44" s="22"/>
      <c r="L44" s="15"/>
    </row>
    <row r="45" spans="1:12" x14ac:dyDescent="0.25">
      <c r="G45" s="6"/>
      <c r="H45" s="13"/>
      <c r="I45" s="13"/>
      <c r="L45" s="15"/>
    </row>
    <row r="46" spans="1:12" x14ac:dyDescent="0.25">
      <c r="G46" s="6"/>
      <c r="H46" s="13"/>
      <c r="I46" s="13"/>
      <c r="J46" s="31"/>
      <c r="K46" s="31"/>
      <c r="L46" s="15"/>
    </row>
    <row r="47" spans="1:12" x14ac:dyDescent="0.25">
      <c r="G47" s="6"/>
      <c r="H47" s="13"/>
      <c r="I47" s="13"/>
      <c r="J47" s="31"/>
      <c r="K47" s="31"/>
      <c r="L47" s="15"/>
    </row>
    <row r="48" spans="1:12" x14ac:dyDescent="0.25">
      <c r="G48" s="6"/>
      <c r="H48" s="13"/>
      <c r="I48" s="13"/>
      <c r="L48" s="15"/>
    </row>
    <row r="49" spans="2:12" x14ac:dyDescent="0.25">
      <c r="G49" s="6"/>
      <c r="H49" s="13"/>
      <c r="I49" s="13"/>
      <c r="K49" s="32"/>
      <c r="L49" s="22"/>
    </row>
    <row r="50" spans="2:12" x14ac:dyDescent="0.25">
      <c r="G50" s="6"/>
      <c r="H50" s="13"/>
      <c r="I50" s="13"/>
      <c r="L50" s="15"/>
    </row>
    <row r="51" spans="2:12" x14ac:dyDescent="0.25">
      <c r="L51" s="15"/>
    </row>
    <row r="52" spans="2:12" x14ac:dyDescent="0.25">
      <c r="L52" s="15"/>
    </row>
    <row r="53" spans="2:12" x14ac:dyDescent="0.25">
      <c r="L53" s="15"/>
    </row>
    <row r="54" spans="2:12" x14ac:dyDescent="0.25">
      <c r="L54" s="15"/>
    </row>
    <row r="55" spans="2:12" x14ac:dyDescent="0.25">
      <c r="L55" s="15"/>
    </row>
    <row r="56" spans="2:12" s="7" customFormat="1" x14ac:dyDescent="0.25">
      <c r="B56" s="12"/>
      <c r="G56" s="3"/>
      <c r="H56" s="2"/>
      <c r="I56" s="2"/>
      <c r="J56" s="21"/>
      <c r="K56" s="21"/>
      <c r="L56" s="15"/>
    </row>
    <row r="57" spans="2:12" s="7" customFormat="1" x14ac:dyDescent="0.25">
      <c r="B57" s="12"/>
      <c r="G57" s="3"/>
      <c r="H57" s="2"/>
      <c r="I57" s="2"/>
      <c r="J57" s="21"/>
      <c r="K57" s="21"/>
      <c r="L57" s="15"/>
    </row>
    <row r="58" spans="2:12" s="7" customFormat="1" x14ac:dyDescent="0.25">
      <c r="B58" s="12"/>
      <c r="G58" s="3"/>
      <c r="H58" s="2"/>
      <c r="I58" s="2"/>
      <c r="J58" s="21"/>
      <c r="K58" s="21"/>
      <c r="L58" s="15"/>
    </row>
    <row r="59" spans="2:12" s="7" customFormat="1" x14ac:dyDescent="0.25">
      <c r="B59" s="12"/>
      <c r="G59" s="3"/>
      <c r="H59" s="2"/>
      <c r="I59" s="2"/>
      <c r="J59" s="21"/>
      <c r="K59" s="21"/>
      <c r="L59" s="15"/>
    </row>
    <row r="60" spans="2:12" s="7" customFormat="1" x14ac:dyDescent="0.25">
      <c r="B60" s="12"/>
      <c r="G60" s="3"/>
      <c r="H60" s="2"/>
      <c r="I60" s="2"/>
      <c r="J60" s="21"/>
      <c r="K60" s="21"/>
      <c r="L60" s="33"/>
    </row>
    <row r="61" spans="2:12" s="7" customFormat="1" x14ac:dyDescent="0.25">
      <c r="B61" s="12"/>
      <c r="G61" s="3"/>
      <c r="H61" s="2"/>
      <c r="I61" s="2"/>
      <c r="J61" s="21"/>
      <c r="K61" s="21"/>
    </row>
  </sheetData>
  <sheetProtection algorithmName="SHA-512" hashValue="t4jo25L56BPvqtgXfCIbmPLpoKHbUchcGZjFc/+oMCgb0v01UcJeSmKRlH9d7zYHpz5oXlELArNLnFPCxPg0fA==" saltValue="xYzcDEbWJBs71X9E3T7Dxg==" spinCount="100000" sheet="1" objects="1" scenarios="1" selectLockedCells="1"/>
  <dataValidations count="1">
    <dataValidation type="custom" allowBlank="1" showErrorMessage="1" errorTitle="Neveljaven vnos" error="Dovoljeni sta največ 2 decimalni mesti." sqref="H32:H36 E32:E35 H25:H29 E25:E28 E23 H18:H22 E18:E21 E11:E14 H11:H15" xr:uid="{00000000-0002-0000-0700-000000000000}">
      <formula1>MOD(E11*100,1)=0</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L76"/>
  <sheetViews>
    <sheetView workbookViewId="0">
      <selection activeCell="H7" sqref="H7"/>
    </sheetView>
  </sheetViews>
  <sheetFormatPr defaultColWidth="11" defaultRowHeight="15.75" x14ac:dyDescent="0.25"/>
  <cols>
    <col min="1" max="1" width="9.125" style="7" customWidth="1"/>
    <col min="2" max="2" width="36" style="12" customWidth="1"/>
    <col min="3" max="3" width="7.375" style="7" customWidth="1"/>
    <col min="4" max="4" width="8.875" style="7" customWidth="1"/>
    <col min="5" max="5" width="9.625" style="7" hidden="1" customWidth="1"/>
    <col min="6" max="6" width="0.125" style="7" hidden="1" customWidth="1"/>
    <col min="7" max="7" width="11" style="3" hidden="1" customWidth="1"/>
    <col min="8" max="8" width="9.25" style="2" customWidth="1"/>
    <col min="9" max="9" width="10.25" style="2" customWidth="1"/>
    <col min="10" max="11" width="11" style="10" customWidth="1"/>
  </cols>
  <sheetData>
    <row r="1" spans="1:12" x14ac:dyDescent="0.25">
      <c r="A1" s="137"/>
      <c r="B1" s="204" t="s">
        <v>182</v>
      </c>
      <c r="C1" s="137"/>
      <c r="D1" s="137"/>
      <c r="E1" s="137"/>
      <c r="F1" s="137"/>
      <c r="G1" s="138"/>
      <c r="H1" s="121"/>
      <c r="I1" s="121"/>
    </row>
    <row r="2" spans="1:12" x14ac:dyDescent="0.25">
      <c r="A2" s="137"/>
      <c r="B2" s="180"/>
      <c r="C2" s="137"/>
      <c r="D2" s="137"/>
      <c r="E2" s="137"/>
      <c r="F2" s="137"/>
      <c r="G2" s="138"/>
      <c r="H2" s="121"/>
      <c r="I2" s="121"/>
    </row>
    <row r="3" spans="1:12" ht="49.9" customHeight="1" x14ac:dyDescent="0.25">
      <c r="A3" s="96"/>
      <c r="B3" s="96"/>
      <c r="C3" s="101" t="s">
        <v>21</v>
      </c>
      <c r="D3" s="101" t="s">
        <v>22</v>
      </c>
      <c r="E3" s="101" t="s">
        <v>23</v>
      </c>
      <c r="F3" s="101" t="s">
        <v>24</v>
      </c>
      <c r="G3" s="138"/>
      <c r="H3" s="101" t="s">
        <v>23</v>
      </c>
      <c r="I3" s="101" t="s">
        <v>24</v>
      </c>
    </row>
    <row r="4" spans="1:12" x14ac:dyDescent="0.25">
      <c r="A4" s="114" t="s">
        <v>43</v>
      </c>
      <c r="B4" s="172" t="s">
        <v>59</v>
      </c>
      <c r="C4" s="101"/>
      <c r="D4" s="101"/>
      <c r="E4" s="96"/>
      <c r="F4" s="115"/>
      <c r="G4" s="138"/>
      <c r="H4" s="121"/>
      <c r="I4" s="121"/>
    </row>
    <row r="5" spans="1:12" x14ac:dyDescent="0.25">
      <c r="A5" s="96"/>
      <c r="B5" s="205"/>
      <c r="C5" s="101"/>
      <c r="D5" s="101"/>
      <c r="E5" s="118"/>
      <c r="F5" s="103"/>
      <c r="G5" s="178"/>
      <c r="H5" s="121"/>
      <c r="I5" s="121"/>
    </row>
    <row r="6" spans="1:12" x14ac:dyDescent="0.25">
      <c r="A6" s="96"/>
      <c r="B6" s="205" t="s">
        <v>183</v>
      </c>
      <c r="C6" s="101"/>
      <c r="D6" s="101"/>
      <c r="E6" s="118"/>
      <c r="F6" s="103"/>
      <c r="G6" s="178"/>
      <c r="H6" s="121"/>
      <c r="I6" s="121"/>
    </row>
    <row r="7" spans="1:12" ht="207" customHeight="1" x14ac:dyDescent="0.25">
      <c r="A7" s="96" t="s">
        <v>25</v>
      </c>
      <c r="B7" s="206" t="s">
        <v>184</v>
      </c>
      <c r="C7" s="101" t="s">
        <v>27</v>
      </c>
      <c r="D7" s="101">
        <v>1</v>
      </c>
      <c r="E7" s="118"/>
      <c r="F7" s="103"/>
      <c r="G7" s="178"/>
      <c r="H7" s="466"/>
      <c r="I7" s="121">
        <f>D7*H7</f>
        <v>0</v>
      </c>
    </row>
    <row r="8" spans="1:12" x14ac:dyDescent="0.25">
      <c r="A8" s="96"/>
      <c r="B8" s="205"/>
      <c r="C8" s="101"/>
      <c r="D8" s="101"/>
      <c r="E8" s="118"/>
      <c r="F8" s="103"/>
      <c r="G8" s="178"/>
      <c r="H8" s="121"/>
      <c r="I8" s="121"/>
    </row>
    <row r="9" spans="1:12" x14ac:dyDescent="0.25">
      <c r="A9" s="96"/>
      <c r="B9" s="205" t="s">
        <v>185</v>
      </c>
      <c r="C9" s="101"/>
      <c r="D9" s="101"/>
      <c r="E9" s="118"/>
      <c r="F9" s="103"/>
      <c r="G9" s="178"/>
      <c r="H9" s="121"/>
      <c r="I9" s="121"/>
    </row>
    <row r="10" spans="1:12" ht="304.89999999999998" customHeight="1" x14ac:dyDescent="0.25">
      <c r="A10" s="96" t="s">
        <v>28</v>
      </c>
      <c r="B10" s="154" t="s">
        <v>186</v>
      </c>
      <c r="C10" s="101" t="s">
        <v>27</v>
      </c>
      <c r="D10" s="101">
        <v>1</v>
      </c>
      <c r="E10" s="118"/>
      <c r="F10" s="103"/>
      <c r="G10" s="178"/>
      <c r="H10" s="466"/>
      <c r="I10" s="121">
        <f>D10*H10</f>
        <v>0</v>
      </c>
    </row>
    <row r="11" spans="1:12" x14ac:dyDescent="0.25">
      <c r="A11" s="96"/>
      <c r="B11" s="99"/>
      <c r="C11" s="101"/>
      <c r="D11" s="101"/>
      <c r="E11" s="118"/>
      <c r="F11" s="103"/>
      <c r="G11" s="178"/>
      <c r="H11" s="121"/>
      <c r="I11" s="121"/>
    </row>
    <row r="12" spans="1:12" ht="38.450000000000003" customHeight="1" x14ac:dyDescent="0.25">
      <c r="A12" s="96" t="s">
        <v>30</v>
      </c>
      <c r="B12" s="99" t="s">
        <v>187</v>
      </c>
      <c r="C12" s="101" t="s">
        <v>102</v>
      </c>
      <c r="D12" s="101">
        <v>2</v>
      </c>
      <c r="E12" s="118"/>
      <c r="F12" s="103"/>
      <c r="G12" s="178"/>
      <c r="H12" s="466"/>
      <c r="I12" s="121">
        <f>D12*H12</f>
        <v>0</v>
      </c>
    </row>
    <row r="13" spans="1:12" x14ac:dyDescent="0.25">
      <c r="A13" s="114"/>
      <c r="B13" s="205"/>
      <c r="C13" s="101"/>
      <c r="D13" s="101"/>
      <c r="E13" s="118"/>
      <c r="F13" s="103"/>
      <c r="G13" s="178"/>
      <c r="H13" s="121"/>
      <c r="I13" s="121"/>
    </row>
    <row r="14" spans="1:12" x14ac:dyDescent="0.25">
      <c r="A14" s="114"/>
      <c r="B14" s="205" t="s">
        <v>188</v>
      </c>
      <c r="C14" s="101"/>
      <c r="D14" s="101"/>
      <c r="E14" s="118"/>
      <c r="F14" s="103"/>
      <c r="G14" s="178"/>
      <c r="H14" s="121"/>
      <c r="I14" s="121"/>
    </row>
    <row r="15" spans="1:12" ht="173.25" customHeight="1" x14ac:dyDescent="0.25">
      <c r="A15" s="96" t="s">
        <v>30</v>
      </c>
      <c r="B15" s="154" t="s">
        <v>189</v>
      </c>
      <c r="C15" s="101" t="s">
        <v>27</v>
      </c>
      <c r="D15" s="101">
        <v>1</v>
      </c>
      <c r="E15" s="118"/>
      <c r="F15" s="103"/>
      <c r="G15" s="178"/>
      <c r="H15" s="466"/>
      <c r="I15" s="121">
        <f>D15*H15</f>
        <v>0</v>
      </c>
      <c r="L15" s="15"/>
    </row>
    <row r="16" spans="1:12" x14ac:dyDescent="0.25">
      <c r="A16" s="114"/>
      <c r="B16" s="207"/>
      <c r="C16" s="101"/>
      <c r="D16" s="101"/>
      <c r="E16" s="118"/>
      <c r="F16" s="103"/>
      <c r="G16" s="178"/>
      <c r="H16" s="121"/>
      <c r="I16" s="121"/>
      <c r="L16" s="15"/>
    </row>
    <row r="17" spans="1:12" x14ac:dyDescent="0.25">
      <c r="A17" s="114" t="s">
        <v>58</v>
      </c>
      <c r="B17" s="207" t="s">
        <v>75</v>
      </c>
      <c r="C17" s="101"/>
      <c r="D17" s="101"/>
      <c r="E17" s="118"/>
      <c r="F17" s="103"/>
      <c r="G17" s="178"/>
      <c r="H17" s="121"/>
      <c r="I17" s="121"/>
      <c r="L17" s="15"/>
    </row>
    <row r="18" spans="1:12" x14ac:dyDescent="0.25">
      <c r="A18" s="96"/>
      <c r="B18" s="205"/>
      <c r="C18" s="101"/>
      <c r="D18" s="101"/>
      <c r="E18" s="118"/>
      <c r="F18" s="103"/>
      <c r="G18" s="178"/>
      <c r="H18" s="121"/>
      <c r="I18" s="121"/>
      <c r="L18" s="22"/>
    </row>
    <row r="19" spans="1:12" x14ac:dyDescent="0.25">
      <c r="A19" s="96"/>
      <c r="B19" s="205" t="s">
        <v>183</v>
      </c>
      <c r="C19" s="101"/>
      <c r="D19" s="101"/>
      <c r="E19" s="118"/>
      <c r="F19" s="103"/>
      <c r="G19" s="178"/>
      <c r="H19" s="121"/>
      <c r="I19" s="121"/>
      <c r="J19" s="21"/>
      <c r="L19" s="22"/>
    </row>
    <row r="20" spans="1:12" ht="148.9" customHeight="1" x14ac:dyDescent="0.25">
      <c r="A20" s="96" t="s">
        <v>25</v>
      </c>
      <c r="B20" s="95" t="s">
        <v>190</v>
      </c>
      <c r="C20" s="101" t="s">
        <v>27</v>
      </c>
      <c r="D20" s="101">
        <v>1</v>
      </c>
      <c r="E20" s="118"/>
      <c r="F20" s="103"/>
      <c r="G20" s="178"/>
      <c r="H20" s="466"/>
      <c r="I20" s="121">
        <f>D20*H20</f>
        <v>0</v>
      </c>
      <c r="J20" s="21"/>
      <c r="L20" s="22"/>
    </row>
    <row r="21" spans="1:12" x14ac:dyDescent="0.25">
      <c r="A21" s="11"/>
      <c r="B21" s="5"/>
      <c r="C21" s="15"/>
      <c r="D21" s="15"/>
      <c r="E21" s="23"/>
      <c r="F21" s="24"/>
      <c r="G21" s="20"/>
      <c r="H21" s="13"/>
      <c r="I21" s="13"/>
      <c r="J21" s="210"/>
      <c r="L21" s="15"/>
    </row>
    <row r="22" spans="1:12" x14ac:dyDescent="0.25">
      <c r="A22" s="11"/>
      <c r="B22" s="25" t="s">
        <v>191</v>
      </c>
      <c r="C22" s="26"/>
      <c r="D22" s="26"/>
      <c r="E22" s="26"/>
      <c r="F22" s="27">
        <f>SUM(F7:F21)</f>
        <v>0</v>
      </c>
      <c r="G22" s="28"/>
      <c r="H22" s="29"/>
      <c r="I22" s="30">
        <f>SUM(I7:I21)</f>
        <v>0</v>
      </c>
      <c r="J22" s="210"/>
      <c r="L22" s="15"/>
    </row>
    <row r="23" spans="1:12" x14ac:dyDescent="0.25">
      <c r="C23" s="22"/>
      <c r="D23" s="22"/>
      <c r="J23" s="210"/>
      <c r="L23" s="15"/>
    </row>
    <row r="24" spans="1:12" x14ac:dyDescent="0.25">
      <c r="C24" s="22"/>
      <c r="D24" s="22"/>
      <c r="J24" s="210"/>
      <c r="L24" s="15"/>
    </row>
    <row r="25" spans="1:12" ht="160.15" customHeight="1" x14ac:dyDescent="0.25">
      <c r="C25" s="22"/>
      <c r="D25" s="22"/>
      <c r="J25" s="210"/>
      <c r="L25" s="15"/>
    </row>
    <row r="26" spans="1:12" x14ac:dyDescent="0.25">
      <c r="C26" s="22"/>
      <c r="D26" s="22"/>
      <c r="J26" s="210"/>
      <c r="L26" s="15"/>
    </row>
    <row r="27" spans="1:12" x14ac:dyDescent="0.25">
      <c r="C27" s="22"/>
      <c r="D27" s="22"/>
      <c r="J27" s="210"/>
      <c r="L27" s="15"/>
    </row>
    <row r="28" spans="1:12" x14ac:dyDescent="0.25">
      <c r="C28" s="22"/>
      <c r="D28" s="22"/>
      <c r="J28" s="210"/>
      <c r="L28" s="15"/>
    </row>
    <row r="29" spans="1:12" x14ac:dyDescent="0.25">
      <c r="G29" s="6"/>
      <c r="H29" s="13"/>
      <c r="I29" s="13"/>
      <c r="J29" s="210"/>
      <c r="L29" s="15"/>
    </row>
    <row r="30" spans="1:12" x14ac:dyDescent="0.25">
      <c r="G30" s="6"/>
      <c r="H30" s="13"/>
      <c r="I30" s="13"/>
      <c r="J30" s="210"/>
      <c r="L30" s="15"/>
    </row>
    <row r="31" spans="1:12" x14ac:dyDescent="0.25">
      <c r="G31" s="6"/>
      <c r="H31" s="13"/>
      <c r="I31" s="13"/>
      <c r="J31" s="210"/>
      <c r="L31" s="15"/>
    </row>
    <row r="32" spans="1:12" x14ac:dyDescent="0.25">
      <c r="G32" s="6"/>
      <c r="H32" s="13"/>
      <c r="I32" s="13"/>
      <c r="J32" s="210"/>
      <c r="L32" s="15"/>
    </row>
    <row r="33" spans="1:12" x14ac:dyDescent="0.25">
      <c r="G33" s="6"/>
      <c r="H33" s="13"/>
      <c r="I33" s="13"/>
      <c r="J33" s="210"/>
      <c r="L33" s="15"/>
    </row>
    <row r="34" spans="1:12" x14ac:dyDescent="0.25">
      <c r="G34" s="6"/>
      <c r="H34" s="13"/>
      <c r="I34" s="13"/>
      <c r="J34" s="210"/>
      <c r="L34" s="15"/>
    </row>
    <row r="35" spans="1:12" x14ac:dyDescent="0.25">
      <c r="J35" s="210"/>
      <c r="L35" s="15"/>
    </row>
    <row r="36" spans="1:12" x14ac:dyDescent="0.25">
      <c r="J36" s="210"/>
      <c r="L36" s="15"/>
    </row>
    <row r="37" spans="1:12" x14ac:dyDescent="0.25">
      <c r="J37" s="210"/>
      <c r="L37" s="15"/>
    </row>
    <row r="38" spans="1:12" x14ac:dyDescent="0.25">
      <c r="J38" s="210"/>
      <c r="L38" s="15"/>
    </row>
    <row r="39" spans="1:12" x14ac:dyDescent="0.25">
      <c r="J39" s="210"/>
      <c r="L39" s="15"/>
    </row>
    <row r="40" spans="1:12" x14ac:dyDescent="0.25">
      <c r="J40" s="210"/>
      <c r="L40" s="15"/>
    </row>
    <row r="41" spans="1:12" x14ac:dyDescent="0.25">
      <c r="J41" s="210"/>
      <c r="L41" s="15"/>
    </row>
    <row r="42" spans="1:12" x14ac:dyDescent="0.25">
      <c r="J42" s="210"/>
      <c r="L42" s="15"/>
    </row>
    <row r="43" spans="1:12" x14ac:dyDescent="0.25">
      <c r="J43" s="210"/>
      <c r="L43" s="15"/>
    </row>
    <row r="44" spans="1:12" x14ac:dyDescent="0.25">
      <c r="J44" s="210"/>
      <c r="L44" s="15"/>
    </row>
    <row r="45" spans="1:12" x14ac:dyDescent="0.25">
      <c r="J45" s="210"/>
      <c r="L45" s="15"/>
    </row>
    <row r="46" spans="1:12" x14ac:dyDescent="0.25">
      <c r="J46" s="210"/>
      <c r="L46" s="15"/>
    </row>
    <row r="47" spans="1:12" s="11" customFormat="1" x14ac:dyDescent="0.25">
      <c r="A47" s="7"/>
      <c r="B47" s="12"/>
      <c r="C47" s="7"/>
      <c r="D47" s="7"/>
      <c r="E47" s="7"/>
      <c r="F47" s="7"/>
      <c r="G47" s="3"/>
      <c r="H47" s="2"/>
      <c r="I47" s="2"/>
      <c r="J47" s="210"/>
      <c r="K47" s="10"/>
      <c r="L47" s="15"/>
    </row>
    <row r="48" spans="1:12" s="11" customFormat="1" x14ac:dyDescent="0.25">
      <c r="A48" s="7"/>
      <c r="B48" s="12"/>
      <c r="C48" s="7"/>
      <c r="D48" s="7"/>
      <c r="E48" s="7"/>
      <c r="F48" s="7"/>
      <c r="G48" s="3"/>
      <c r="H48" s="2"/>
      <c r="I48" s="2"/>
      <c r="J48" s="210"/>
      <c r="K48" s="10"/>
      <c r="L48" s="15"/>
    </row>
    <row r="49" spans="1:12" s="11" customFormat="1" x14ac:dyDescent="0.25">
      <c r="A49" s="7"/>
      <c r="B49" s="12"/>
      <c r="C49" s="7"/>
      <c r="D49" s="7"/>
      <c r="E49" s="7"/>
      <c r="F49" s="7"/>
      <c r="G49" s="3"/>
      <c r="H49" s="2"/>
      <c r="I49" s="2"/>
      <c r="J49" s="210"/>
      <c r="K49" s="10"/>
      <c r="L49" s="15"/>
    </row>
    <row r="50" spans="1:12" s="11" customFormat="1" x14ac:dyDescent="0.25">
      <c r="A50" s="7"/>
      <c r="B50" s="12"/>
      <c r="C50" s="7"/>
      <c r="D50" s="7"/>
      <c r="E50" s="7"/>
      <c r="F50" s="7"/>
      <c r="G50" s="3"/>
      <c r="H50" s="2"/>
      <c r="I50" s="2"/>
      <c r="J50" s="210"/>
      <c r="K50" s="10"/>
      <c r="L50" s="15"/>
    </row>
    <row r="51" spans="1:12" s="11" customFormat="1" x14ac:dyDescent="0.25">
      <c r="A51" s="7"/>
      <c r="B51" s="12"/>
      <c r="C51" s="7"/>
      <c r="D51" s="7"/>
      <c r="E51" s="7"/>
      <c r="F51" s="7"/>
      <c r="G51" s="3"/>
      <c r="H51" s="2"/>
      <c r="I51" s="2"/>
      <c r="J51" s="210"/>
      <c r="K51" s="10"/>
      <c r="L51" s="15"/>
    </row>
    <row r="52" spans="1:12" s="11" customFormat="1" x14ac:dyDescent="0.25">
      <c r="A52" s="7"/>
      <c r="B52" s="12"/>
      <c r="C52" s="7"/>
      <c r="D52" s="7"/>
      <c r="E52" s="7"/>
      <c r="F52" s="7"/>
      <c r="G52" s="3"/>
      <c r="H52" s="2"/>
      <c r="I52" s="2"/>
      <c r="J52" s="210"/>
      <c r="K52" s="10"/>
      <c r="L52" s="15"/>
    </row>
    <row r="53" spans="1:12" x14ac:dyDescent="0.25">
      <c r="J53" s="210"/>
      <c r="L53" s="15"/>
    </row>
    <row r="54" spans="1:12" x14ac:dyDescent="0.25">
      <c r="J54" s="210"/>
      <c r="L54" s="15"/>
    </row>
    <row r="55" spans="1:12" x14ac:dyDescent="0.25">
      <c r="J55" s="210"/>
      <c r="L55" s="15"/>
    </row>
    <row r="56" spans="1:12" x14ac:dyDescent="0.25">
      <c r="J56" s="210"/>
      <c r="L56" s="15"/>
    </row>
    <row r="57" spans="1:12" x14ac:dyDescent="0.25">
      <c r="J57" s="210"/>
      <c r="L57" s="15"/>
    </row>
    <row r="58" spans="1:12" x14ac:dyDescent="0.25">
      <c r="J58" s="210"/>
      <c r="L58" s="15"/>
    </row>
    <row r="59" spans="1:12" x14ac:dyDescent="0.25">
      <c r="L59" s="15"/>
    </row>
    <row r="60" spans="1:12" x14ac:dyDescent="0.25">
      <c r="L60" s="15"/>
    </row>
    <row r="61" spans="1:12" x14ac:dyDescent="0.25">
      <c r="J61" s="31"/>
      <c r="K61" s="31"/>
      <c r="L61" s="15"/>
    </row>
    <row r="62" spans="1:12" x14ac:dyDescent="0.25">
      <c r="J62" s="31"/>
      <c r="K62" s="31"/>
      <c r="L62" s="15"/>
    </row>
    <row r="63" spans="1:12" x14ac:dyDescent="0.25">
      <c r="L63" s="15"/>
    </row>
    <row r="64" spans="1:12" x14ac:dyDescent="0.25">
      <c r="K64" s="32"/>
      <c r="L64" s="22"/>
    </row>
    <row r="65" spans="2:12" x14ac:dyDescent="0.25">
      <c r="L65" s="15"/>
    </row>
    <row r="66" spans="2:12" x14ac:dyDescent="0.25">
      <c r="L66" s="15"/>
    </row>
    <row r="67" spans="2:12" x14ac:dyDescent="0.25">
      <c r="L67" s="15"/>
    </row>
    <row r="68" spans="2:12" x14ac:dyDescent="0.25">
      <c r="L68" s="15"/>
    </row>
    <row r="69" spans="2:12" x14ac:dyDescent="0.25">
      <c r="L69" s="15"/>
    </row>
    <row r="70" spans="2:12" x14ac:dyDescent="0.25">
      <c r="L70" s="15"/>
    </row>
    <row r="71" spans="2:12" s="7" customFormat="1" x14ac:dyDescent="0.25">
      <c r="B71" s="12"/>
      <c r="G71" s="3"/>
      <c r="H71" s="2"/>
      <c r="I71" s="2"/>
      <c r="J71" s="21"/>
      <c r="K71" s="21"/>
      <c r="L71" s="15"/>
    </row>
    <row r="72" spans="2:12" s="7" customFormat="1" x14ac:dyDescent="0.25">
      <c r="B72" s="12"/>
      <c r="G72" s="3"/>
      <c r="H72" s="2"/>
      <c r="I72" s="2"/>
      <c r="J72" s="21"/>
      <c r="K72" s="21"/>
      <c r="L72" s="15"/>
    </row>
    <row r="73" spans="2:12" s="7" customFormat="1" x14ac:dyDescent="0.25">
      <c r="B73" s="12"/>
      <c r="G73" s="3"/>
      <c r="H73" s="2"/>
      <c r="I73" s="2"/>
      <c r="J73" s="21"/>
      <c r="K73" s="21"/>
      <c r="L73" s="15"/>
    </row>
    <row r="74" spans="2:12" s="7" customFormat="1" x14ac:dyDescent="0.25">
      <c r="B74" s="12"/>
      <c r="G74" s="3"/>
      <c r="H74" s="2"/>
      <c r="I74" s="2"/>
      <c r="J74" s="21"/>
      <c r="K74" s="21"/>
      <c r="L74" s="15"/>
    </row>
    <row r="75" spans="2:12" s="7" customFormat="1" x14ac:dyDescent="0.25">
      <c r="B75" s="12"/>
      <c r="G75" s="3"/>
      <c r="H75" s="2"/>
      <c r="I75" s="2"/>
      <c r="J75" s="21"/>
      <c r="K75" s="21"/>
      <c r="L75" s="33"/>
    </row>
    <row r="76" spans="2:12" s="7" customFormat="1" x14ac:dyDescent="0.25">
      <c r="B76" s="12"/>
      <c r="G76" s="3"/>
      <c r="H76" s="2"/>
      <c r="I76" s="2"/>
      <c r="J76" s="21"/>
      <c r="K76" s="21"/>
    </row>
  </sheetData>
  <sheetProtection algorithmName="SHA-512" hashValue="iSSNPkK3DQajNyjJW5E2vCIweze0NHzEFoNaFheJtJyUetnIRQgHGlSpJpxPVL0pnIpOCPYY+USZx6QpPtjObQ==" saltValue="NBeHMy7FYxFn2egKxjZhkA==" spinCount="100000" sheet="1" objects="1" scenarios="1" selectLockedCells="1"/>
  <dataValidations count="1">
    <dataValidation type="custom" allowBlank="1" showErrorMessage="1" errorTitle="Neveljaven vnos" error="Dovoljeni sta največ 2 decimalni mesti." sqref="H20 H15 H12 H10 H7 E5:E20" xr:uid="{00000000-0002-0000-0800-000000000000}">
      <formula1>MOD(E5*100,1)=0</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O871"/>
  <sheetViews>
    <sheetView zoomScaleNormal="100" workbookViewId="0">
      <selection activeCell="E20" sqref="E20"/>
    </sheetView>
  </sheetViews>
  <sheetFormatPr defaultColWidth="6.75" defaultRowHeight="12.75" x14ac:dyDescent="0.2"/>
  <cols>
    <col min="1" max="1" width="5.5" style="376" customWidth="1"/>
    <col min="2" max="2" width="44.25" style="244" customWidth="1"/>
    <col min="3" max="3" width="5.5" style="377" customWidth="1"/>
    <col min="4" max="4" width="5.75" style="378" customWidth="1"/>
    <col min="5" max="5" width="7.125" style="379" customWidth="1"/>
    <col min="6" max="6" width="12.375" style="379" customWidth="1"/>
    <col min="7" max="7" width="4.75" style="211" customWidth="1"/>
    <col min="8" max="8" width="7" style="234" customWidth="1"/>
    <col min="9" max="9" width="11.625" style="234" customWidth="1"/>
    <col min="10" max="12" width="2.25" style="211" customWidth="1"/>
    <col min="13" max="14" width="6.75" style="228" customWidth="1"/>
    <col min="15" max="18" width="6.75" style="211" customWidth="1"/>
    <col min="19" max="16384" width="6.75" style="211"/>
  </cols>
  <sheetData>
    <row r="1" spans="1:15" ht="15.75" customHeight="1" x14ac:dyDescent="0.25">
      <c r="A1" s="258"/>
      <c r="B1" s="1" t="s">
        <v>192</v>
      </c>
      <c r="C1" s="259"/>
      <c r="D1" s="260"/>
      <c r="E1" s="260"/>
      <c r="F1" s="260"/>
      <c r="M1" s="211"/>
      <c r="N1" s="211"/>
    </row>
    <row r="2" spans="1:15" s="212" customFormat="1" ht="15.75" customHeight="1" x14ac:dyDescent="0.2">
      <c r="A2" s="261"/>
      <c r="B2" s="262"/>
      <c r="C2" s="263"/>
      <c r="D2" s="264"/>
      <c r="E2" s="265"/>
      <c r="F2" s="265"/>
      <c r="H2" s="235"/>
      <c r="I2" s="235"/>
      <c r="J2" s="214"/>
      <c r="K2" s="237"/>
      <c r="L2" s="237"/>
      <c r="M2" s="236"/>
      <c r="N2" s="236"/>
      <c r="O2" s="237"/>
    </row>
    <row r="3" spans="1:15" s="212" customFormat="1" ht="15.75" customHeight="1" x14ac:dyDescent="0.2">
      <c r="A3" s="266"/>
      <c r="B3" s="267" t="s">
        <v>193</v>
      </c>
      <c r="C3" s="266"/>
      <c r="D3" s="268"/>
      <c r="E3" s="269"/>
      <c r="F3" s="269"/>
      <c r="H3" s="235"/>
      <c r="I3" s="235"/>
      <c r="J3" s="214"/>
      <c r="K3" s="237"/>
      <c r="L3" s="237"/>
      <c r="M3" s="236"/>
      <c r="N3" s="236"/>
      <c r="O3" s="237"/>
    </row>
    <row r="4" spans="1:15" s="219" customFormat="1" ht="15.75" customHeight="1" x14ac:dyDescent="0.25">
      <c r="A4" s="270"/>
      <c r="B4" s="271"/>
      <c r="C4" s="270"/>
      <c r="D4" s="272"/>
      <c r="E4" s="273"/>
      <c r="F4" s="273"/>
      <c r="G4" s="213"/>
      <c r="H4" s="236"/>
      <c r="I4" s="239"/>
    </row>
    <row r="5" spans="1:15" s="219" customFormat="1" ht="15.75" customHeight="1" x14ac:dyDescent="0.25">
      <c r="A5" s="274"/>
      <c r="B5" s="275" t="s">
        <v>194</v>
      </c>
      <c r="C5" s="261"/>
      <c r="D5" s="276"/>
      <c r="E5" s="277"/>
      <c r="F5" s="277"/>
      <c r="G5" s="213"/>
      <c r="H5" s="236"/>
      <c r="I5" s="239"/>
    </row>
    <row r="6" spans="1:15" s="219" customFormat="1" ht="15.75" customHeight="1" x14ac:dyDescent="0.25">
      <c r="A6" s="274"/>
      <c r="B6" s="497" t="s">
        <v>195</v>
      </c>
      <c r="C6" s="496"/>
      <c r="D6" s="496"/>
      <c r="E6" s="496"/>
      <c r="F6" s="496"/>
      <c r="G6" s="213"/>
      <c r="H6" s="236"/>
      <c r="I6" s="239"/>
    </row>
    <row r="7" spans="1:15" s="219" customFormat="1" ht="15.75" customHeight="1" x14ac:dyDescent="0.25">
      <c r="A7" s="274"/>
      <c r="B7" s="497" t="s">
        <v>196</v>
      </c>
      <c r="C7" s="496"/>
      <c r="D7" s="496"/>
      <c r="E7" s="496"/>
      <c r="F7" s="496"/>
      <c r="G7" s="213"/>
      <c r="H7" s="236"/>
      <c r="I7" s="239"/>
    </row>
    <row r="8" spans="1:15" s="219" customFormat="1" ht="33" customHeight="1" x14ac:dyDescent="0.25">
      <c r="A8" s="274"/>
      <c r="B8" s="498" t="s">
        <v>197</v>
      </c>
      <c r="C8" s="496"/>
      <c r="D8" s="496"/>
      <c r="E8" s="496"/>
      <c r="F8" s="496"/>
      <c r="G8" s="213"/>
      <c r="H8" s="236"/>
      <c r="I8" s="239"/>
    </row>
    <row r="9" spans="1:15" s="219" customFormat="1" ht="30.6" customHeight="1" x14ac:dyDescent="0.25">
      <c r="A9" s="274"/>
      <c r="B9" s="498" t="s">
        <v>198</v>
      </c>
      <c r="C9" s="496"/>
      <c r="D9" s="496"/>
      <c r="E9" s="496"/>
      <c r="F9" s="496"/>
      <c r="G9" s="213"/>
      <c r="H9" s="236"/>
      <c r="I9" s="239"/>
    </row>
    <row r="10" spans="1:15" s="219" customFormat="1" ht="32.450000000000003" customHeight="1" x14ac:dyDescent="0.25">
      <c r="A10" s="274"/>
      <c r="B10" s="498" t="s">
        <v>199</v>
      </c>
      <c r="C10" s="496"/>
      <c r="D10" s="496"/>
      <c r="E10" s="496"/>
      <c r="F10" s="496"/>
      <c r="G10" s="213"/>
      <c r="H10" s="236"/>
      <c r="I10" s="239"/>
    </row>
    <row r="11" spans="1:15" s="219" customFormat="1" ht="15.75" customHeight="1" x14ac:dyDescent="0.25">
      <c r="A11" s="274"/>
      <c r="B11" s="498" t="s">
        <v>200</v>
      </c>
      <c r="C11" s="496"/>
      <c r="D11" s="496"/>
      <c r="E11" s="496"/>
      <c r="F11" s="496"/>
      <c r="G11" s="213"/>
      <c r="H11" s="236"/>
      <c r="I11" s="239"/>
    </row>
    <row r="12" spans="1:15" s="219" customFormat="1" ht="15.75" customHeight="1" x14ac:dyDescent="0.25">
      <c r="A12" s="274"/>
      <c r="B12" s="495" t="s">
        <v>201</v>
      </c>
      <c r="C12" s="496"/>
      <c r="D12" s="496"/>
      <c r="E12" s="496"/>
      <c r="F12" s="496"/>
      <c r="G12" s="213"/>
      <c r="H12" s="236"/>
      <c r="I12" s="239"/>
    </row>
    <row r="13" spans="1:15" s="219" customFormat="1" ht="15.75" customHeight="1" x14ac:dyDescent="0.25">
      <c r="A13" s="274"/>
      <c r="B13" s="495" t="s">
        <v>202</v>
      </c>
      <c r="C13" s="496"/>
      <c r="D13" s="496"/>
      <c r="E13" s="496"/>
      <c r="F13" s="496"/>
      <c r="G13" s="213"/>
      <c r="H13" s="236"/>
      <c r="I13" s="239"/>
    </row>
    <row r="14" spans="1:15" s="219" customFormat="1" ht="18" customHeight="1" x14ac:dyDescent="0.25">
      <c r="A14" s="278"/>
      <c r="B14" s="279"/>
      <c r="C14" s="278"/>
      <c r="D14" s="280"/>
      <c r="E14" s="281"/>
      <c r="F14" s="281"/>
      <c r="G14" s="213"/>
      <c r="H14" s="236"/>
      <c r="I14" s="239"/>
    </row>
    <row r="15" spans="1:15" s="219" customFormat="1" ht="30" customHeight="1" x14ac:dyDescent="0.25">
      <c r="A15" s="282" t="s">
        <v>203</v>
      </c>
      <c r="B15" s="283" t="s">
        <v>204</v>
      </c>
      <c r="C15" s="284" t="s">
        <v>205</v>
      </c>
      <c r="D15" s="285" t="s">
        <v>206</v>
      </c>
      <c r="E15" s="286" t="s">
        <v>207</v>
      </c>
      <c r="F15" s="287" t="s">
        <v>24</v>
      </c>
      <c r="G15" s="213"/>
      <c r="H15" s="236"/>
      <c r="I15" s="239"/>
    </row>
    <row r="16" spans="1:15" s="219" customFormat="1" ht="15.75" customHeight="1" x14ac:dyDescent="0.25">
      <c r="A16" s="288" t="s">
        <v>208</v>
      </c>
      <c r="B16" s="289" t="s">
        <v>209</v>
      </c>
      <c r="C16" s="141"/>
      <c r="D16" s="290"/>
      <c r="E16" s="291"/>
      <c r="F16" s="291"/>
      <c r="G16" s="213"/>
      <c r="H16" s="236"/>
      <c r="I16" s="239"/>
    </row>
    <row r="17" spans="1:15" s="212" customFormat="1" ht="15.75" customHeight="1" x14ac:dyDescent="0.25">
      <c r="A17" s="288"/>
      <c r="B17" s="289"/>
      <c r="C17" s="141"/>
      <c r="D17" s="290"/>
      <c r="E17" s="291"/>
      <c r="F17" s="291"/>
      <c r="H17" s="235"/>
      <c r="I17" s="235"/>
      <c r="J17" s="214"/>
      <c r="K17" s="237"/>
      <c r="L17" s="237"/>
      <c r="M17" s="236"/>
      <c r="N17" s="236"/>
      <c r="O17" s="237"/>
    </row>
    <row r="18" spans="1:15" s="251" customFormat="1" ht="15.75" customHeight="1" x14ac:dyDescent="0.25">
      <c r="A18" s="288" t="s">
        <v>43</v>
      </c>
      <c r="B18" s="207" t="s">
        <v>44</v>
      </c>
      <c r="C18" s="141"/>
      <c r="D18" s="290"/>
      <c r="E18" s="291"/>
      <c r="F18" s="291"/>
      <c r="G18" s="214"/>
      <c r="H18" s="237"/>
      <c r="I18" s="237"/>
      <c r="J18" s="236"/>
      <c r="K18" s="236"/>
      <c r="L18" s="237"/>
    </row>
    <row r="19" spans="1:15" s="251" customFormat="1" ht="16.149999999999999" customHeight="1" x14ac:dyDescent="0.25">
      <c r="A19" s="288"/>
      <c r="B19" s="292"/>
      <c r="C19" s="293"/>
      <c r="D19" s="294"/>
      <c r="E19" s="291"/>
      <c r="F19" s="291"/>
      <c r="G19" s="214"/>
      <c r="H19" s="237"/>
      <c r="I19" s="237"/>
      <c r="J19" s="236"/>
      <c r="K19" s="236"/>
      <c r="L19" s="237"/>
    </row>
    <row r="20" spans="1:15" ht="94.5" customHeight="1" x14ac:dyDescent="0.25">
      <c r="A20" s="295" t="s">
        <v>210</v>
      </c>
      <c r="B20" s="140" t="s">
        <v>211</v>
      </c>
      <c r="C20" s="296" t="s">
        <v>27</v>
      </c>
      <c r="D20" s="297">
        <v>1</v>
      </c>
      <c r="E20" s="470"/>
      <c r="F20" s="298">
        <f>E20*D20</f>
        <v>0</v>
      </c>
      <c r="G20" s="215"/>
      <c r="H20" s="215"/>
      <c r="I20" s="211"/>
      <c r="J20" s="228"/>
      <c r="K20" s="228"/>
      <c r="L20" s="252"/>
      <c r="M20" s="234"/>
      <c r="N20" s="211"/>
    </row>
    <row r="21" spans="1:15" ht="15.75" customHeight="1" x14ac:dyDescent="0.25">
      <c r="A21" s="288"/>
      <c r="B21" s="299" t="s">
        <v>212</v>
      </c>
      <c r="C21" s="296"/>
      <c r="D21" s="296"/>
      <c r="E21" s="300"/>
      <c r="F21" s="298"/>
      <c r="G21" s="215"/>
      <c r="H21" s="215"/>
      <c r="I21" s="211"/>
      <c r="J21" s="228"/>
      <c r="K21" s="228"/>
      <c r="L21" s="252"/>
      <c r="M21" s="234"/>
      <c r="N21" s="211"/>
    </row>
    <row r="22" spans="1:15" s="244" customFormat="1" ht="27.95" customHeight="1" x14ac:dyDescent="0.25">
      <c r="A22" s="288"/>
      <c r="B22" s="299" t="s">
        <v>213</v>
      </c>
      <c r="C22" s="296"/>
      <c r="D22" s="296"/>
      <c r="E22" s="300"/>
      <c r="F22" s="298"/>
      <c r="G22" s="216"/>
      <c r="H22" s="216"/>
      <c r="J22" s="253"/>
      <c r="K22" s="253"/>
      <c r="L22" s="254"/>
      <c r="M22" s="239"/>
    </row>
    <row r="23" spans="1:15" s="244" customFormat="1" ht="15.75" customHeight="1" x14ac:dyDescent="0.25">
      <c r="A23" s="288"/>
      <c r="B23" s="299" t="s">
        <v>214</v>
      </c>
      <c r="C23" s="296"/>
      <c r="D23" s="296"/>
      <c r="E23" s="300"/>
      <c r="F23" s="298"/>
      <c r="G23" s="216"/>
      <c r="H23" s="216"/>
      <c r="J23" s="253"/>
      <c r="K23" s="253"/>
      <c r="L23" s="254"/>
      <c r="M23" s="239"/>
    </row>
    <row r="24" spans="1:15" s="219" customFormat="1" ht="15.75" customHeight="1" x14ac:dyDescent="0.25">
      <c r="A24" s="288"/>
      <c r="B24" s="299" t="s">
        <v>215</v>
      </c>
      <c r="C24" s="296"/>
      <c r="D24" s="296"/>
      <c r="E24" s="300"/>
      <c r="F24" s="298"/>
      <c r="G24" s="216"/>
      <c r="H24" s="216"/>
      <c r="J24" s="255"/>
      <c r="K24" s="255"/>
      <c r="L24" s="256"/>
      <c r="M24" s="239"/>
    </row>
    <row r="25" spans="1:15" s="219" customFormat="1" ht="31.5" customHeight="1" x14ac:dyDescent="0.25">
      <c r="A25" s="288"/>
      <c r="B25" s="299" t="s">
        <v>216</v>
      </c>
      <c r="C25" s="296"/>
      <c r="D25" s="296"/>
      <c r="E25" s="300"/>
      <c r="F25" s="298"/>
      <c r="G25" s="217"/>
      <c r="H25" s="216"/>
      <c r="J25" s="255"/>
      <c r="K25" s="257"/>
      <c r="L25" s="256"/>
      <c r="M25" s="239"/>
    </row>
    <row r="26" spans="1:15" s="219" customFormat="1" ht="31.5" customHeight="1" x14ac:dyDescent="0.25">
      <c r="A26" s="288"/>
      <c r="B26" s="299" t="s">
        <v>217</v>
      </c>
      <c r="C26" s="296" t="s">
        <v>102</v>
      </c>
      <c r="D26" s="301">
        <v>1</v>
      </c>
      <c r="E26" s="470"/>
      <c r="F26" s="302">
        <f>E26*D26</f>
        <v>0</v>
      </c>
      <c r="G26" s="217"/>
      <c r="H26" s="216"/>
      <c r="J26" s="255"/>
      <c r="K26" s="257"/>
      <c r="L26" s="256"/>
      <c r="M26" s="239"/>
    </row>
    <row r="27" spans="1:15" s="244" customFormat="1" ht="31.5" customHeight="1" x14ac:dyDescent="0.25">
      <c r="A27" s="288" t="s">
        <v>210</v>
      </c>
      <c r="B27" s="299" t="s">
        <v>218</v>
      </c>
      <c r="C27" s="296" t="s">
        <v>102</v>
      </c>
      <c r="D27" s="301">
        <v>1</v>
      </c>
      <c r="E27" s="470"/>
      <c r="F27" s="302">
        <f>E27*D27</f>
        <v>0</v>
      </c>
      <c r="G27" s="218"/>
      <c r="H27" s="216"/>
      <c r="J27" s="255"/>
      <c r="K27" s="253"/>
      <c r="L27" s="254"/>
      <c r="M27" s="239"/>
    </row>
    <row r="28" spans="1:15" s="219" customFormat="1" ht="15.75" customHeight="1" x14ac:dyDescent="0.25">
      <c r="A28" s="288"/>
      <c r="B28" s="299"/>
      <c r="C28" s="296"/>
      <c r="D28" s="296"/>
      <c r="E28" s="300"/>
      <c r="F28" s="298"/>
      <c r="G28" s="218"/>
      <c r="H28" s="216"/>
      <c r="J28" s="255"/>
      <c r="K28" s="257"/>
      <c r="L28" s="256"/>
      <c r="M28" s="239"/>
    </row>
    <row r="29" spans="1:15" s="219" customFormat="1" ht="15.75" customHeight="1" x14ac:dyDescent="0.25">
      <c r="A29" s="288" t="s">
        <v>58</v>
      </c>
      <c r="B29" s="207" t="s">
        <v>59</v>
      </c>
      <c r="C29" s="296"/>
      <c r="D29" s="296"/>
      <c r="E29" s="300"/>
      <c r="F29" s="298"/>
      <c r="G29" s="217"/>
      <c r="H29" s="216"/>
      <c r="J29" s="255"/>
      <c r="K29" s="255"/>
      <c r="L29" s="257"/>
      <c r="M29" s="239"/>
    </row>
    <row r="30" spans="1:15" s="219" customFormat="1" ht="15.75" customHeight="1" x14ac:dyDescent="0.25">
      <c r="A30" s="288"/>
      <c r="B30" s="303"/>
      <c r="C30" s="296"/>
      <c r="D30" s="297"/>
      <c r="E30" s="300"/>
      <c r="F30" s="298"/>
      <c r="G30" s="217"/>
      <c r="H30" s="216"/>
      <c r="J30" s="255"/>
      <c r="K30" s="255"/>
      <c r="L30" s="257"/>
      <c r="M30" s="239"/>
    </row>
    <row r="31" spans="1:15" s="219" customFormat="1" ht="94.5" customHeight="1" x14ac:dyDescent="0.25">
      <c r="A31" s="295" t="s">
        <v>210</v>
      </c>
      <c r="B31" s="140" t="s">
        <v>211</v>
      </c>
      <c r="C31" s="296" t="s">
        <v>27</v>
      </c>
      <c r="D31" s="297">
        <v>1</v>
      </c>
      <c r="E31" s="471"/>
      <c r="F31" s="298">
        <f>E31*D31</f>
        <v>0</v>
      </c>
      <c r="G31" s="218"/>
      <c r="J31" s="255"/>
      <c r="K31" s="255"/>
    </row>
    <row r="32" spans="1:15" s="219" customFormat="1" ht="15.75" customHeight="1" x14ac:dyDescent="0.25">
      <c r="A32" s="288"/>
      <c r="B32" s="299" t="s">
        <v>212</v>
      </c>
      <c r="C32" s="296"/>
      <c r="D32" s="296"/>
      <c r="E32" s="300"/>
      <c r="F32" s="298"/>
      <c r="G32" s="218"/>
      <c r="J32" s="255"/>
      <c r="K32" s="255"/>
    </row>
    <row r="33" spans="1:13" s="219" customFormat="1" ht="15.75" customHeight="1" x14ac:dyDescent="0.25">
      <c r="A33" s="288"/>
      <c r="B33" s="299" t="s">
        <v>213</v>
      </c>
      <c r="C33" s="296"/>
      <c r="D33" s="296"/>
      <c r="E33" s="300"/>
      <c r="F33" s="298"/>
      <c r="G33" s="217"/>
      <c r="J33" s="255"/>
      <c r="K33" s="255"/>
    </row>
    <row r="34" spans="1:13" s="219" customFormat="1" ht="15.75" customHeight="1" x14ac:dyDescent="0.25">
      <c r="A34" s="288"/>
      <c r="B34" s="299" t="s">
        <v>214</v>
      </c>
      <c r="C34" s="296"/>
      <c r="D34" s="296"/>
      <c r="E34" s="300"/>
      <c r="F34" s="298"/>
      <c r="G34" s="217"/>
      <c r="J34" s="255"/>
      <c r="K34" s="255"/>
    </row>
    <row r="35" spans="1:13" s="219" customFormat="1" ht="15.75" customHeight="1" x14ac:dyDescent="0.25">
      <c r="A35" s="288"/>
      <c r="B35" s="299" t="s">
        <v>219</v>
      </c>
      <c r="C35" s="296"/>
      <c r="D35" s="296"/>
      <c r="E35" s="300"/>
      <c r="F35" s="298"/>
      <c r="J35" s="255"/>
      <c r="K35" s="255"/>
    </row>
    <row r="36" spans="1:13" s="244" customFormat="1" ht="31.5" customHeight="1" x14ac:dyDescent="0.25">
      <c r="A36" s="288"/>
      <c r="B36" s="299" t="s">
        <v>216</v>
      </c>
      <c r="C36" s="296"/>
      <c r="D36" s="296"/>
      <c r="E36" s="300"/>
      <c r="F36" s="298"/>
      <c r="G36" s="216"/>
      <c r="H36" s="216"/>
      <c r="J36" s="255"/>
      <c r="K36" s="253"/>
      <c r="L36" s="254"/>
      <c r="M36" s="239"/>
    </row>
    <row r="37" spans="1:13" s="244" customFormat="1" ht="31.5" customHeight="1" x14ac:dyDescent="0.25">
      <c r="A37" s="288" t="s">
        <v>210</v>
      </c>
      <c r="B37" s="299" t="s">
        <v>217</v>
      </c>
      <c r="C37" s="296" t="s">
        <v>102</v>
      </c>
      <c r="D37" s="301">
        <v>1</v>
      </c>
      <c r="E37" s="471"/>
      <c r="F37" s="298">
        <f>E37*D37</f>
        <v>0</v>
      </c>
      <c r="G37" s="216"/>
      <c r="H37" s="216"/>
      <c r="J37" s="255"/>
      <c r="K37" s="253"/>
      <c r="L37" s="254"/>
      <c r="M37" s="239"/>
    </row>
    <row r="38" spans="1:13" s="244" customFormat="1" ht="31.5" customHeight="1" x14ac:dyDescent="0.25">
      <c r="A38" s="288" t="s">
        <v>210</v>
      </c>
      <c r="B38" s="299" t="s">
        <v>220</v>
      </c>
      <c r="C38" s="296" t="s">
        <v>102</v>
      </c>
      <c r="D38" s="301">
        <v>1</v>
      </c>
      <c r="E38" s="471"/>
      <c r="F38" s="298">
        <f>E38*D38</f>
        <v>0</v>
      </c>
      <c r="G38" s="216"/>
      <c r="H38" s="216"/>
      <c r="J38" s="255"/>
      <c r="K38" s="253"/>
      <c r="L38" s="254"/>
      <c r="M38" s="239"/>
    </row>
    <row r="39" spans="1:13" s="244" customFormat="1" ht="15.75" customHeight="1" x14ac:dyDescent="0.25">
      <c r="A39" s="278"/>
      <c r="B39" s="207"/>
      <c r="C39" s="296"/>
      <c r="D39" s="297"/>
      <c r="E39" s="300"/>
      <c r="F39" s="298"/>
      <c r="G39" s="216"/>
      <c r="H39" s="216"/>
      <c r="J39" s="255"/>
      <c r="K39" s="253"/>
      <c r="L39" s="254"/>
      <c r="M39" s="239"/>
    </row>
    <row r="40" spans="1:13" s="219" customFormat="1" ht="15.75" customHeight="1" x14ac:dyDescent="0.25">
      <c r="A40" s="278" t="s">
        <v>74</v>
      </c>
      <c r="B40" s="207" t="s">
        <v>75</v>
      </c>
      <c r="C40" s="296"/>
      <c r="D40" s="297"/>
      <c r="E40" s="300"/>
      <c r="F40" s="298"/>
      <c r="G40" s="216"/>
      <c r="H40" s="216"/>
      <c r="J40" s="255"/>
      <c r="K40" s="257"/>
      <c r="L40" s="256"/>
      <c r="M40" s="239"/>
    </row>
    <row r="41" spans="1:13" s="219" customFormat="1" ht="15.75" customHeight="1" x14ac:dyDescent="0.25">
      <c r="A41" s="141"/>
      <c r="B41" s="140"/>
      <c r="C41" s="296"/>
      <c r="D41" s="297"/>
      <c r="E41" s="300"/>
      <c r="F41" s="298"/>
      <c r="G41" s="220"/>
      <c r="J41" s="255"/>
      <c r="K41" s="255"/>
    </row>
    <row r="42" spans="1:13" s="219" customFormat="1" ht="94.5" customHeight="1" x14ac:dyDescent="0.25">
      <c r="A42" s="295" t="s">
        <v>210</v>
      </c>
      <c r="B42" s="140" t="s">
        <v>211</v>
      </c>
      <c r="C42" s="296" t="s">
        <v>27</v>
      </c>
      <c r="D42" s="297">
        <v>1</v>
      </c>
      <c r="E42" s="471"/>
      <c r="F42" s="298">
        <f>E42*D42</f>
        <v>0</v>
      </c>
      <c r="G42" s="220"/>
      <c r="J42" s="255"/>
      <c r="K42" s="255"/>
    </row>
    <row r="43" spans="1:13" s="244" customFormat="1" ht="15.75" customHeight="1" x14ac:dyDescent="0.25">
      <c r="A43" s="288"/>
      <c r="B43" s="299" t="s">
        <v>212</v>
      </c>
      <c r="C43" s="296"/>
      <c r="D43" s="296"/>
      <c r="E43" s="300"/>
      <c r="F43" s="298"/>
      <c r="G43" s="218"/>
      <c r="H43" s="216"/>
      <c r="J43" s="255"/>
      <c r="K43" s="253"/>
      <c r="L43" s="254"/>
      <c r="M43" s="239"/>
    </row>
    <row r="44" spans="1:13" s="219" customFormat="1" ht="15.75" customHeight="1" x14ac:dyDescent="0.25">
      <c r="A44" s="288"/>
      <c r="B44" s="299" t="s">
        <v>213</v>
      </c>
      <c r="C44" s="296"/>
      <c r="D44" s="296"/>
      <c r="E44" s="300"/>
      <c r="F44" s="298"/>
      <c r="G44" s="218"/>
      <c r="H44" s="216"/>
      <c r="J44" s="255"/>
      <c r="K44" s="257"/>
      <c r="L44" s="256"/>
      <c r="M44" s="239"/>
    </row>
    <row r="45" spans="1:13" s="219" customFormat="1" ht="15.75" customHeight="1" x14ac:dyDescent="0.25">
      <c r="A45" s="288"/>
      <c r="B45" s="299" t="s">
        <v>214</v>
      </c>
      <c r="C45" s="296"/>
      <c r="D45" s="296"/>
      <c r="E45" s="300"/>
      <c r="F45" s="298"/>
      <c r="G45" s="217"/>
      <c r="H45" s="216"/>
      <c r="J45" s="255"/>
      <c r="K45" s="255"/>
      <c r="L45" s="257"/>
      <c r="M45" s="239"/>
    </row>
    <row r="46" spans="1:13" s="219" customFormat="1" ht="15.75" customHeight="1" x14ac:dyDescent="0.25">
      <c r="A46" s="288"/>
      <c r="B46" s="299" t="s">
        <v>219</v>
      </c>
      <c r="C46" s="296"/>
      <c r="D46" s="296"/>
      <c r="E46" s="300"/>
      <c r="F46" s="298"/>
      <c r="G46" s="217"/>
      <c r="H46" s="216"/>
      <c r="J46" s="255"/>
      <c r="K46" s="255"/>
      <c r="L46" s="257"/>
      <c r="M46" s="239"/>
    </row>
    <row r="47" spans="1:13" s="219" customFormat="1" ht="31.5" customHeight="1" x14ac:dyDescent="0.25">
      <c r="A47" s="288"/>
      <c r="B47" s="299" t="s">
        <v>216</v>
      </c>
      <c r="C47" s="296"/>
      <c r="D47" s="296"/>
      <c r="E47" s="300"/>
      <c r="F47" s="298"/>
      <c r="G47" s="218"/>
      <c r="J47" s="255"/>
      <c r="K47" s="255"/>
    </row>
    <row r="48" spans="1:13" s="219" customFormat="1" ht="31.5" customHeight="1" x14ac:dyDescent="0.25">
      <c r="A48" s="288" t="s">
        <v>210</v>
      </c>
      <c r="B48" s="299" t="s">
        <v>217</v>
      </c>
      <c r="C48" s="296" t="s">
        <v>102</v>
      </c>
      <c r="D48" s="301">
        <v>1</v>
      </c>
      <c r="E48" s="471"/>
      <c r="F48" s="298">
        <f>E48*D48</f>
        <v>0</v>
      </c>
      <c r="G48" s="218"/>
      <c r="J48" s="255"/>
      <c r="K48" s="255"/>
    </row>
    <row r="49" spans="1:13" s="219" customFormat="1" ht="15.75" customHeight="1" x14ac:dyDescent="0.25">
      <c r="A49" s="288"/>
      <c r="B49" s="304"/>
      <c r="C49" s="305"/>
      <c r="D49" s="306"/>
      <c r="E49" s="300"/>
      <c r="F49" s="298"/>
      <c r="G49" s="217"/>
      <c r="J49" s="255"/>
      <c r="K49" s="255"/>
    </row>
    <row r="50" spans="1:13" s="219" customFormat="1" ht="15.75" customHeight="1" x14ac:dyDescent="0.25">
      <c r="A50" s="288"/>
      <c r="B50" s="307" t="s">
        <v>221</v>
      </c>
      <c r="C50" s="308"/>
      <c r="D50" s="309"/>
      <c r="E50" s="310"/>
      <c r="F50" s="311">
        <f>SUM(F20:F49)</f>
        <v>0</v>
      </c>
      <c r="G50" s="217"/>
      <c r="J50" s="255"/>
      <c r="K50" s="255"/>
    </row>
    <row r="51" spans="1:13" s="219" customFormat="1" ht="15.75" customHeight="1" x14ac:dyDescent="0.25">
      <c r="A51" s="295"/>
      <c r="B51" s="304"/>
      <c r="C51" s="305"/>
      <c r="D51" s="306"/>
      <c r="E51" s="300"/>
      <c r="F51" s="298"/>
      <c r="G51" s="220"/>
      <c r="J51" s="255"/>
      <c r="K51" s="255"/>
    </row>
    <row r="52" spans="1:13" s="244" customFormat="1" ht="13.9" customHeight="1" x14ac:dyDescent="0.25">
      <c r="A52" s="288" t="s">
        <v>222</v>
      </c>
      <c r="B52" s="312" t="s">
        <v>223</v>
      </c>
      <c r="C52" s="305"/>
      <c r="D52" s="306"/>
      <c r="E52" s="300"/>
      <c r="F52" s="298"/>
      <c r="G52" s="216"/>
      <c r="H52" s="216"/>
      <c r="J52" s="255"/>
      <c r="K52" s="253"/>
      <c r="L52" s="254"/>
      <c r="M52" s="239"/>
    </row>
    <row r="53" spans="1:13" s="244" customFormat="1" ht="15.75" customHeight="1" x14ac:dyDescent="0.25">
      <c r="A53" s="295"/>
      <c r="B53" s="140"/>
      <c r="C53" s="296"/>
      <c r="D53" s="297"/>
      <c r="E53" s="300"/>
      <c r="F53" s="298"/>
      <c r="G53" s="216"/>
      <c r="H53" s="216"/>
      <c r="J53" s="255"/>
      <c r="K53" s="253"/>
      <c r="L53" s="254"/>
      <c r="M53" s="239"/>
    </row>
    <row r="54" spans="1:13" s="219" customFormat="1" ht="15.75" customHeight="1" x14ac:dyDescent="0.25">
      <c r="A54" s="288" t="s">
        <v>43</v>
      </c>
      <c r="B54" s="207" t="s">
        <v>44</v>
      </c>
      <c r="C54" s="296"/>
      <c r="D54" s="297"/>
      <c r="E54" s="300"/>
      <c r="F54" s="298"/>
      <c r="G54" s="221"/>
      <c r="H54" s="238"/>
      <c r="I54" s="238"/>
      <c r="J54" s="255"/>
      <c r="K54" s="255"/>
      <c r="L54" s="256"/>
      <c r="M54" s="239"/>
    </row>
    <row r="55" spans="1:13" s="219" customFormat="1" ht="15.75" customHeight="1" x14ac:dyDescent="0.25">
      <c r="A55" s="313"/>
      <c r="B55" s="314"/>
      <c r="C55" s="315"/>
      <c r="D55" s="315"/>
      <c r="E55" s="316"/>
      <c r="F55" s="317"/>
      <c r="G55" s="221"/>
      <c r="H55" s="238"/>
      <c r="I55" s="238"/>
      <c r="J55" s="255"/>
      <c r="K55" s="255"/>
    </row>
    <row r="56" spans="1:13" s="219" customFormat="1" ht="31.5" customHeight="1" x14ac:dyDescent="0.25">
      <c r="A56" s="141" t="s">
        <v>224</v>
      </c>
      <c r="B56" s="140" t="s">
        <v>225</v>
      </c>
      <c r="C56" s="296"/>
      <c r="D56" s="297"/>
      <c r="E56" s="318"/>
      <c r="F56" s="318"/>
      <c r="G56" s="221"/>
      <c r="H56" s="238"/>
      <c r="I56" s="238"/>
      <c r="J56" s="255"/>
      <c r="K56" s="253"/>
    </row>
    <row r="57" spans="1:13" s="219" customFormat="1" ht="15.75" customHeight="1" x14ac:dyDescent="0.25">
      <c r="A57" s="141"/>
      <c r="B57" s="140" t="s">
        <v>226</v>
      </c>
      <c r="C57" s="296" t="s">
        <v>227</v>
      </c>
      <c r="D57" s="297">
        <v>80</v>
      </c>
      <c r="E57" s="472"/>
      <c r="F57" s="318">
        <f>E57*D57</f>
        <v>0</v>
      </c>
      <c r="G57" s="221"/>
      <c r="H57" s="238"/>
      <c r="I57" s="238"/>
      <c r="J57" s="255"/>
      <c r="K57" s="253"/>
    </row>
    <row r="58" spans="1:13" s="219" customFormat="1" ht="15.75" customHeight="1" x14ac:dyDescent="0.25">
      <c r="A58" s="141"/>
      <c r="B58" s="140" t="s">
        <v>228</v>
      </c>
      <c r="C58" s="296" t="s">
        <v>227</v>
      </c>
      <c r="D58" s="297">
        <v>150</v>
      </c>
      <c r="E58" s="472"/>
      <c r="F58" s="318">
        <f>E58*D58</f>
        <v>0</v>
      </c>
      <c r="G58" s="221"/>
      <c r="H58" s="238"/>
      <c r="I58" s="238"/>
      <c r="J58" s="255"/>
      <c r="K58" s="253"/>
    </row>
    <row r="59" spans="1:13" s="219" customFormat="1" ht="15.75" customHeight="1" x14ac:dyDescent="0.25">
      <c r="A59" s="141"/>
      <c r="B59" s="140" t="s">
        <v>229</v>
      </c>
      <c r="C59" s="296" t="s">
        <v>227</v>
      </c>
      <c r="D59" s="297">
        <v>60</v>
      </c>
      <c r="E59" s="472"/>
      <c r="F59" s="318">
        <f>E59*D59</f>
        <v>0</v>
      </c>
      <c r="G59" s="221"/>
      <c r="H59" s="238"/>
      <c r="I59" s="238"/>
      <c r="J59" s="255"/>
      <c r="K59" s="253"/>
    </row>
    <row r="60" spans="1:13" s="219" customFormat="1" ht="15.75" customHeight="1" x14ac:dyDescent="0.25">
      <c r="A60" s="141"/>
      <c r="B60" s="140" t="s">
        <v>230</v>
      </c>
      <c r="C60" s="296" t="s">
        <v>227</v>
      </c>
      <c r="D60" s="297">
        <v>60</v>
      </c>
      <c r="E60" s="472"/>
      <c r="F60" s="318">
        <f>E60*D60</f>
        <v>0</v>
      </c>
      <c r="G60" s="221"/>
      <c r="H60" s="238"/>
      <c r="I60" s="238"/>
      <c r="J60" s="255"/>
      <c r="K60" s="253"/>
    </row>
    <row r="61" spans="1:13" s="219" customFormat="1" ht="15.75" customHeight="1" x14ac:dyDescent="0.25">
      <c r="A61" s="141"/>
      <c r="B61" s="140"/>
      <c r="C61" s="296"/>
      <c r="D61" s="297"/>
      <c r="E61" s="318"/>
      <c r="F61" s="318"/>
      <c r="G61" s="221"/>
      <c r="H61" s="238"/>
      <c r="I61" s="238"/>
      <c r="J61" s="255"/>
      <c r="K61" s="253"/>
    </row>
    <row r="62" spans="1:13" s="244" customFormat="1" ht="47.25" customHeight="1" x14ac:dyDescent="0.25">
      <c r="A62" s="141" t="s">
        <v>231</v>
      </c>
      <c r="B62" s="140" t="s">
        <v>232</v>
      </c>
      <c r="C62" s="305"/>
      <c r="D62" s="305"/>
      <c r="E62" s="318"/>
      <c r="F62" s="319"/>
      <c r="G62" s="221"/>
      <c r="H62" s="238"/>
      <c r="I62" s="238"/>
      <c r="J62" s="255"/>
      <c r="K62" s="253"/>
      <c r="L62" s="254"/>
      <c r="M62" s="239"/>
    </row>
    <row r="63" spans="1:13" s="244" customFormat="1" ht="31.5" customHeight="1" x14ac:dyDescent="0.25">
      <c r="A63" s="288"/>
      <c r="B63" s="304" t="s">
        <v>233</v>
      </c>
      <c r="C63" s="305" t="s">
        <v>227</v>
      </c>
      <c r="D63" s="306">
        <v>230</v>
      </c>
      <c r="E63" s="472"/>
      <c r="F63" s="318">
        <f>D63*E63</f>
        <v>0</v>
      </c>
      <c r="G63" s="221"/>
      <c r="H63" s="238"/>
      <c r="I63" s="238"/>
      <c r="J63" s="255"/>
      <c r="K63" s="253"/>
      <c r="L63" s="254"/>
      <c r="M63" s="239"/>
    </row>
    <row r="64" spans="1:13" s="244" customFormat="1" ht="15.75" customHeight="1" x14ac:dyDescent="0.25">
      <c r="A64" s="295"/>
      <c r="B64" s="304"/>
      <c r="C64" s="305"/>
      <c r="D64" s="306"/>
      <c r="E64" s="318"/>
      <c r="F64" s="318"/>
      <c r="G64" s="221"/>
      <c r="H64" s="238"/>
      <c r="I64" s="238"/>
      <c r="J64" s="255"/>
      <c r="K64" s="253"/>
      <c r="L64" s="254"/>
      <c r="M64" s="239"/>
    </row>
    <row r="65" spans="1:13" s="244" customFormat="1" ht="78.75" customHeight="1" x14ac:dyDescent="0.25">
      <c r="A65" s="295" t="s">
        <v>234</v>
      </c>
      <c r="B65" s="140" t="s">
        <v>235</v>
      </c>
      <c r="C65" s="296"/>
      <c r="D65" s="297"/>
      <c r="E65" s="318"/>
      <c r="F65" s="318"/>
      <c r="G65" s="221"/>
      <c r="H65" s="238"/>
      <c r="I65" s="238"/>
      <c r="J65" s="255"/>
      <c r="K65" s="253"/>
      <c r="L65" s="254"/>
      <c r="M65" s="239"/>
    </row>
    <row r="66" spans="1:13" s="244" customFormat="1" ht="15.75" customHeight="1" x14ac:dyDescent="0.25">
      <c r="A66" s="295"/>
      <c r="B66" s="140" t="s">
        <v>236</v>
      </c>
      <c r="C66" s="296" t="s">
        <v>227</v>
      </c>
      <c r="D66" s="297">
        <v>10</v>
      </c>
      <c r="E66" s="472"/>
      <c r="F66" s="318">
        <f>D66*E66</f>
        <v>0</v>
      </c>
      <c r="G66" s="221"/>
      <c r="H66" s="238"/>
      <c r="I66" s="238"/>
      <c r="J66" s="255"/>
      <c r="K66" s="253"/>
      <c r="L66" s="254"/>
      <c r="M66" s="239"/>
    </row>
    <row r="67" spans="1:13" s="244" customFormat="1" ht="15.75" customHeight="1" x14ac:dyDescent="0.25">
      <c r="A67" s="295"/>
      <c r="B67" s="304"/>
      <c r="C67" s="305"/>
      <c r="D67" s="306"/>
      <c r="E67" s="318"/>
      <c r="F67" s="318"/>
      <c r="G67" s="221"/>
      <c r="H67" s="238"/>
      <c r="I67" s="238"/>
      <c r="J67" s="255"/>
      <c r="K67" s="253"/>
      <c r="L67" s="254"/>
      <c r="M67" s="239"/>
    </row>
    <row r="68" spans="1:13" s="244" customFormat="1" ht="47.25" customHeight="1" x14ac:dyDescent="0.25">
      <c r="A68" s="295" t="s">
        <v>237</v>
      </c>
      <c r="B68" s="304" t="s">
        <v>238</v>
      </c>
      <c r="C68" s="296" t="s">
        <v>227</v>
      </c>
      <c r="D68" s="297">
        <v>14</v>
      </c>
      <c r="E68" s="472"/>
      <c r="F68" s="318">
        <f>D68*E68</f>
        <v>0</v>
      </c>
      <c r="G68" s="221"/>
      <c r="H68" s="238"/>
      <c r="I68" s="238"/>
      <c r="J68" s="255"/>
      <c r="K68" s="253"/>
      <c r="L68" s="254"/>
      <c r="M68" s="239"/>
    </row>
    <row r="69" spans="1:13" s="244" customFormat="1" ht="15.75" customHeight="1" x14ac:dyDescent="0.25">
      <c r="A69" s="288"/>
      <c r="B69" s="304"/>
      <c r="C69" s="296"/>
      <c r="D69" s="297"/>
      <c r="E69" s="318"/>
      <c r="F69" s="318"/>
      <c r="G69" s="221"/>
      <c r="H69" s="238"/>
      <c r="I69" s="238"/>
      <c r="J69" s="255"/>
      <c r="K69" s="253"/>
      <c r="L69" s="254"/>
      <c r="M69" s="239"/>
    </row>
    <row r="70" spans="1:13" s="244" customFormat="1" ht="47.25" customHeight="1" x14ac:dyDescent="0.25">
      <c r="A70" s="141" t="s">
        <v>239</v>
      </c>
      <c r="B70" s="140" t="s">
        <v>240</v>
      </c>
      <c r="C70" s="296"/>
      <c r="D70" s="297"/>
      <c r="E70" s="318"/>
      <c r="F70" s="318"/>
      <c r="G70" s="221"/>
      <c r="H70" s="238"/>
      <c r="I70" s="238"/>
      <c r="J70" s="255"/>
      <c r="K70" s="253"/>
      <c r="L70" s="254"/>
      <c r="M70" s="239"/>
    </row>
    <row r="71" spans="1:13" s="244" customFormat="1" ht="15.75" customHeight="1" x14ac:dyDescent="0.25">
      <c r="A71" s="141"/>
      <c r="B71" s="140" t="s">
        <v>241</v>
      </c>
      <c r="C71" s="296" t="s">
        <v>102</v>
      </c>
      <c r="D71" s="297">
        <v>12</v>
      </c>
      <c r="E71" s="472"/>
      <c r="F71" s="318">
        <f>D71*E71</f>
        <v>0</v>
      </c>
      <c r="G71" s="221"/>
      <c r="H71" s="238"/>
      <c r="I71" s="238"/>
      <c r="J71" s="255"/>
      <c r="K71" s="253"/>
      <c r="L71" s="254"/>
      <c r="M71" s="239"/>
    </row>
    <row r="72" spans="1:13" s="244" customFormat="1" ht="31.5" customHeight="1" x14ac:dyDescent="0.25">
      <c r="A72" s="141"/>
      <c r="B72" s="140" t="s">
        <v>242</v>
      </c>
      <c r="C72" s="296" t="s">
        <v>102</v>
      </c>
      <c r="D72" s="297">
        <v>1</v>
      </c>
      <c r="E72" s="472"/>
      <c r="F72" s="318">
        <f>D72*E72</f>
        <v>0</v>
      </c>
      <c r="G72" s="221"/>
      <c r="H72" s="238"/>
      <c r="I72" s="238"/>
      <c r="J72" s="255"/>
      <c r="K72" s="253"/>
      <c r="L72" s="254"/>
      <c r="M72" s="239"/>
    </row>
    <row r="73" spans="1:13" s="244" customFormat="1" ht="15.75" customHeight="1" x14ac:dyDescent="0.25">
      <c r="A73" s="288"/>
      <c r="B73" s="304"/>
      <c r="C73" s="305"/>
      <c r="D73" s="306"/>
      <c r="E73" s="318"/>
      <c r="F73" s="318"/>
      <c r="G73" s="221"/>
      <c r="H73" s="238"/>
      <c r="I73" s="238"/>
      <c r="J73" s="255"/>
      <c r="K73" s="253"/>
      <c r="L73" s="254"/>
      <c r="M73" s="239"/>
    </row>
    <row r="74" spans="1:13" s="244" customFormat="1" ht="47.25" customHeight="1" x14ac:dyDescent="0.25">
      <c r="A74" s="141" t="s">
        <v>243</v>
      </c>
      <c r="B74" s="140" t="s">
        <v>244</v>
      </c>
      <c r="C74" s="296"/>
      <c r="D74" s="297"/>
      <c r="E74" s="318"/>
      <c r="F74" s="318"/>
      <c r="G74" s="221"/>
      <c r="H74" s="238"/>
      <c r="I74" s="238"/>
      <c r="J74" s="255"/>
      <c r="K74" s="253"/>
      <c r="L74" s="254"/>
      <c r="M74" s="239"/>
    </row>
    <row r="75" spans="1:13" s="244" customFormat="1" ht="15.75" customHeight="1" x14ac:dyDescent="0.25">
      <c r="A75" s="141"/>
      <c r="B75" s="140" t="s">
        <v>245</v>
      </c>
      <c r="C75" s="296" t="s">
        <v>227</v>
      </c>
      <c r="D75" s="297">
        <v>18</v>
      </c>
      <c r="E75" s="472"/>
      <c r="F75" s="318">
        <f>D75*E75</f>
        <v>0</v>
      </c>
      <c r="G75" s="221"/>
      <c r="H75" s="238"/>
      <c r="I75" s="238"/>
      <c r="J75" s="255"/>
      <c r="K75" s="253"/>
      <c r="L75" s="254"/>
      <c r="M75" s="239"/>
    </row>
    <row r="76" spans="1:13" s="244" customFormat="1" ht="15.75" customHeight="1" x14ac:dyDescent="0.25">
      <c r="A76" s="141"/>
      <c r="B76" s="140"/>
      <c r="C76" s="296"/>
      <c r="D76" s="297"/>
      <c r="E76" s="318"/>
      <c r="F76" s="318"/>
      <c r="G76" s="221"/>
      <c r="H76" s="238"/>
      <c r="I76" s="238"/>
      <c r="J76" s="255"/>
      <c r="K76" s="253"/>
      <c r="L76" s="254"/>
      <c r="M76" s="239"/>
    </row>
    <row r="77" spans="1:13" s="244" customFormat="1" ht="31.5" customHeight="1" x14ac:dyDescent="0.25">
      <c r="A77" s="141" t="s">
        <v>246</v>
      </c>
      <c r="B77" s="140" t="s">
        <v>247</v>
      </c>
      <c r="C77" s="296"/>
      <c r="D77" s="297"/>
      <c r="E77" s="318"/>
      <c r="F77" s="302"/>
      <c r="G77" s="221"/>
      <c r="H77" s="238"/>
      <c r="I77" s="238"/>
      <c r="J77" s="255"/>
      <c r="K77" s="253"/>
      <c r="L77" s="254"/>
      <c r="M77" s="239"/>
    </row>
    <row r="78" spans="1:13" s="244" customFormat="1" ht="31.5" customHeight="1" x14ac:dyDescent="0.25">
      <c r="A78" s="141"/>
      <c r="B78" s="140" t="s">
        <v>248</v>
      </c>
      <c r="C78" s="296" t="s">
        <v>227</v>
      </c>
      <c r="D78" s="297">
        <v>10</v>
      </c>
      <c r="E78" s="472"/>
      <c r="F78" s="302">
        <f>D78*E78</f>
        <v>0</v>
      </c>
      <c r="G78" s="221"/>
      <c r="H78" s="238"/>
      <c r="I78" s="238"/>
      <c r="J78" s="255"/>
      <c r="K78" s="253"/>
      <c r="L78" s="254"/>
      <c r="M78" s="239"/>
    </row>
    <row r="79" spans="1:13" s="244" customFormat="1" ht="15.75" customHeight="1" x14ac:dyDescent="0.25">
      <c r="A79" s="141"/>
      <c r="B79" s="140"/>
      <c r="C79" s="296"/>
      <c r="D79" s="297"/>
      <c r="E79" s="318"/>
      <c r="F79" s="302"/>
      <c r="G79" s="221"/>
      <c r="H79" s="238"/>
      <c r="I79" s="238"/>
      <c r="J79" s="255"/>
      <c r="K79" s="253"/>
      <c r="L79" s="254"/>
      <c r="M79" s="239"/>
    </row>
    <row r="80" spans="1:13" s="244" customFormat="1" ht="63" customHeight="1" x14ac:dyDescent="0.25">
      <c r="A80" s="141" t="s">
        <v>249</v>
      </c>
      <c r="B80" s="208" t="s">
        <v>250</v>
      </c>
      <c r="C80" s="320"/>
      <c r="D80" s="321"/>
      <c r="E80" s="318"/>
      <c r="F80" s="302"/>
      <c r="G80" s="221"/>
      <c r="H80" s="238"/>
      <c r="I80" s="238"/>
      <c r="J80" s="255"/>
      <c r="K80" s="253"/>
      <c r="L80" s="254"/>
      <c r="M80" s="239"/>
    </row>
    <row r="81" spans="1:13" s="244" customFormat="1" ht="15.75" customHeight="1" x14ac:dyDescent="0.25">
      <c r="A81" s="141"/>
      <c r="B81" s="322" t="s">
        <v>251</v>
      </c>
      <c r="C81" s="320" t="s">
        <v>102</v>
      </c>
      <c r="D81" s="321">
        <v>2</v>
      </c>
      <c r="E81" s="472"/>
      <c r="F81" s="302">
        <f>D81*E81</f>
        <v>0</v>
      </c>
      <c r="G81" s="221"/>
      <c r="H81" s="238"/>
      <c r="I81" s="238"/>
      <c r="J81" s="255"/>
      <c r="K81" s="253"/>
      <c r="L81" s="254"/>
      <c r="M81" s="239"/>
    </row>
    <row r="82" spans="1:13" s="244" customFormat="1" ht="15.75" customHeight="1" x14ac:dyDescent="0.25">
      <c r="A82" s="141"/>
      <c r="B82" s="322"/>
      <c r="C82" s="320"/>
      <c r="D82" s="321"/>
      <c r="E82" s="318"/>
      <c r="F82" s="302"/>
      <c r="G82" s="221"/>
      <c r="H82" s="238"/>
      <c r="I82" s="238"/>
      <c r="J82" s="255"/>
      <c r="K82" s="257"/>
      <c r="L82" s="254"/>
      <c r="M82" s="239"/>
    </row>
    <row r="83" spans="1:13" s="244" customFormat="1" ht="15.75" customHeight="1" x14ac:dyDescent="0.25">
      <c r="A83" s="323">
        <v>11</v>
      </c>
      <c r="B83" s="322" t="s">
        <v>252</v>
      </c>
      <c r="C83" s="324"/>
      <c r="D83" s="324"/>
      <c r="E83" s="318"/>
      <c r="F83" s="302"/>
      <c r="G83" s="221"/>
      <c r="H83" s="238"/>
      <c r="I83" s="238"/>
      <c r="J83" s="255"/>
      <c r="K83" s="255"/>
      <c r="L83" s="254"/>
      <c r="M83" s="239"/>
    </row>
    <row r="84" spans="1:13" s="244" customFormat="1" ht="15.75" customHeight="1" x14ac:dyDescent="0.25">
      <c r="A84" s="323"/>
      <c r="B84" s="322" t="s">
        <v>253</v>
      </c>
      <c r="C84" s="320" t="s">
        <v>102</v>
      </c>
      <c r="D84" s="321">
        <v>3</v>
      </c>
      <c r="E84" s="472"/>
      <c r="F84" s="302">
        <f>D84*E84</f>
        <v>0</v>
      </c>
      <c r="G84" s="221"/>
      <c r="H84" s="238"/>
      <c r="I84" s="238"/>
      <c r="J84" s="255"/>
      <c r="K84" s="255"/>
      <c r="L84" s="254"/>
      <c r="M84" s="239"/>
    </row>
    <row r="85" spans="1:13" s="244" customFormat="1" ht="15.75" customHeight="1" x14ac:dyDescent="0.25">
      <c r="A85" s="141"/>
      <c r="B85" s="322"/>
      <c r="C85" s="320"/>
      <c r="D85" s="321"/>
      <c r="E85" s="318"/>
      <c r="F85" s="302"/>
      <c r="G85" s="221"/>
      <c r="H85" s="238"/>
      <c r="I85" s="238"/>
      <c r="J85" s="255"/>
      <c r="K85" s="255"/>
      <c r="L85" s="254"/>
      <c r="M85" s="239"/>
    </row>
    <row r="86" spans="1:13" s="244" customFormat="1" ht="63" customHeight="1" x14ac:dyDescent="0.25">
      <c r="A86" s="141" t="s">
        <v>254</v>
      </c>
      <c r="B86" s="140" t="s">
        <v>255</v>
      </c>
      <c r="C86" s="296"/>
      <c r="D86" s="297"/>
      <c r="E86" s="318"/>
      <c r="F86" s="302"/>
      <c r="G86" s="221"/>
      <c r="H86" s="238"/>
      <c r="I86" s="238"/>
      <c r="J86" s="255"/>
      <c r="K86" s="255"/>
      <c r="L86" s="254"/>
      <c r="M86" s="239"/>
    </row>
    <row r="87" spans="1:13" s="244" customFormat="1" ht="15.75" customHeight="1" x14ac:dyDescent="0.25">
      <c r="A87" s="141"/>
      <c r="B87" s="325" t="s">
        <v>256</v>
      </c>
      <c r="C87" s="296" t="s">
        <v>102</v>
      </c>
      <c r="D87" s="297">
        <v>5</v>
      </c>
      <c r="E87" s="472"/>
      <c r="F87" s="302">
        <f>D87*E87</f>
        <v>0</v>
      </c>
      <c r="G87" s="221"/>
      <c r="H87" s="238"/>
      <c r="I87" s="238"/>
      <c r="J87" s="255"/>
      <c r="K87" s="255"/>
      <c r="L87" s="254"/>
      <c r="M87" s="239"/>
    </row>
    <row r="88" spans="1:13" s="219" customFormat="1" ht="15.75" customHeight="1" x14ac:dyDescent="0.25">
      <c r="A88" s="141"/>
      <c r="B88" s="322"/>
      <c r="C88" s="320"/>
      <c r="D88" s="321"/>
      <c r="E88" s="318"/>
      <c r="F88" s="302"/>
      <c r="G88" s="221"/>
      <c r="H88" s="238"/>
      <c r="I88" s="238"/>
      <c r="J88" s="255"/>
      <c r="K88" s="255"/>
      <c r="L88" s="256"/>
      <c r="M88" s="239"/>
    </row>
    <row r="89" spans="1:13" s="219" customFormat="1" ht="63" customHeight="1" x14ac:dyDescent="0.25">
      <c r="A89" s="141" t="s">
        <v>257</v>
      </c>
      <c r="B89" s="140" t="s">
        <v>258</v>
      </c>
      <c r="C89" s="296"/>
      <c r="D89" s="297"/>
      <c r="E89" s="318"/>
      <c r="F89" s="302"/>
      <c r="G89" s="221"/>
      <c r="H89" s="238"/>
      <c r="I89" s="238"/>
      <c r="J89" s="255"/>
      <c r="K89" s="255"/>
      <c r="L89" s="257"/>
      <c r="M89" s="239"/>
    </row>
    <row r="90" spans="1:13" s="219" customFormat="1" ht="15.75" customHeight="1" x14ac:dyDescent="0.25">
      <c r="A90" s="141"/>
      <c r="B90" s="140" t="s">
        <v>259</v>
      </c>
      <c r="C90" s="296" t="s">
        <v>227</v>
      </c>
      <c r="D90" s="297">
        <v>30</v>
      </c>
      <c r="E90" s="472"/>
      <c r="F90" s="302">
        <f>D90*E90</f>
        <v>0</v>
      </c>
      <c r="G90" s="221"/>
      <c r="H90" s="238"/>
      <c r="I90" s="238"/>
      <c r="J90" s="255"/>
      <c r="K90" s="253"/>
      <c r="L90" s="257"/>
      <c r="M90" s="239"/>
    </row>
    <row r="91" spans="1:13" s="219" customFormat="1" ht="15.75" customHeight="1" x14ac:dyDescent="0.25">
      <c r="A91" s="141"/>
      <c r="B91" s="140" t="s">
        <v>260</v>
      </c>
      <c r="C91" s="296" t="s">
        <v>227</v>
      </c>
      <c r="D91" s="297">
        <v>30</v>
      </c>
      <c r="E91" s="472"/>
      <c r="F91" s="302">
        <f>D91*E91</f>
        <v>0</v>
      </c>
      <c r="G91" s="221"/>
      <c r="H91" s="238"/>
      <c r="I91" s="238"/>
      <c r="J91" s="255"/>
      <c r="K91" s="253"/>
    </row>
    <row r="92" spans="1:13" s="219" customFormat="1" ht="15.75" customHeight="1" x14ac:dyDescent="0.25">
      <c r="A92" s="141"/>
      <c r="B92" s="140"/>
      <c r="C92" s="296"/>
      <c r="D92" s="297"/>
      <c r="E92" s="318"/>
      <c r="F92" s="318"/>
      <c r="G92" s="221"/>
      <c r="H92" s="238"/>
      <c r="I92" s="238"/>
      <c r="J92" s="255"/>
      <c r="K92" s="257"/>
    </row>
    <row r="93" spans="1:13" s="219" customFormat="1" ht="47.25" customHeight="1" x14ac:dyDescent="0.25">
      <c r="A93" s="141" t="s">
        <v>261</v>
      </c>
      <c r="B93" s="140" t="s">
        <v>262</v>
      </c>
      <c r="C93" s="296" t="s">
        <v>102</v>
      </c>
      <c r="D93" s="297">
        <v>8</v>
      </c>
      <c r="E93" s="472"/>
      <c r="F93" s="302">
        <f>D93*E93</f>
        <v>0</v>
      </c>
      <c r="G93" s="221"/>
      <c r="H93" s="238"/>
      <c r="I93" s="238"/>
      <c r="J93" s="255"/>
      <c r="K93" s="255"/>
    </row>
    <row r="94" spans="1:13" s="219" customFormat="1" ht="15.75" customHeight="1" x14ac:dyDescent="0.25">
      <c r="A94" s="141"/>
      <c r="B94" s="140"/>
      <c r="C94" s="296"/>
      <c r="D94" s="297"/>
      <c r="E94" s="318"/>
      <c r="F94" s="318"/>
      <c r="G94" s="221"/>
      <c r="H94" s="238"/>
      <c r="I94" s="238"/>
      <c r="J94" s="255"/>
      <c r="K94" s="255"/>
    </row>
    <row r="95" spans="1:13" s="219" customFormat="1" ht="31.5" customHeight="1" x14ac:dyDescent="0.25">
      <c r="A95" s="141" t="s">
        <v>263</v>
      </c>
      <c r="B95" s="140" t="s">
        <v>264</v>
      </c>
      <c r="C95" s="296" t="s">
        <v>102</v>
      </c>
      <c r="D95" s="297">
        <v>1</v>
      </c>
      <c r="E95" s="472"/>
      <c r="F95" s="302">
        <f>D95*E95</f>
        <v>0</v>
      </c>
      <c r="G95" s="221"/>
      <c r="H95" s="238"/>
      <c r="I95" s="238"/>
      <c r="J95" s="255"/>
      <c r="K95" s="255"/>
    </row>
    <row r="96" spans="1:13" s="244" customFormat="1" ht="15.75" customHeight="1" x14ac:dyDescent="0.25">
      <c r="A96" s="141"/>
      <c r="B96" s="140"/>
      <c r="C96" s="296"/>
      <c r="D96" s="297"/>
      <c r="E96" s="318"/>
      <c r="F96" s="318"/>
      <c r="G96" s="221"/>
      <c r="H96" s="238"/>
      <c r="I96" s="238"/>
      <c r="J96" s="255"/>
      <c r="K96" s="223"/>
      <c r="L96" s="254"/>
      <c r="M96" s="239"/>
    </row>
    <row r="97" spans="1:13" s="244" customFormat="1" ht="15.75" customHeight="1" x14ac:dyDescent="0.25">
      <c r="A97" s="141" t="s">
        <v>263</v>
      </c>
      <c r="B97" s="140" t="s">
        <v>265</v>
      </c>
      <c r="C97" s="296" t="s">
        <v>266</v>
      </c>
      <c r="D97" s="297">
        <v>3</v>
      </c>
      <c r="E97" s="472"/>
      <c r="F97" s="318">
        <f>E97*D97</f>
        <v>0</v>
      </c>
      <c r="G97" s="221"/>
      <c r="H97" s="238"/>
      <c r="I97" s="238"/>
      <c r="J97" s="255"/>
      <c r="K97" s="223"/>
      <c r="L97" s="254"/>
      <c r="M97" s="239"/>
    </row>
    <row r="98" spans="1:13" s="219" customFormat="1" ht="14.1" customHeight="1" x14ac:dyDescent="0.25">
      <c r="A98" s="141"/>
      <c r="B98" s="140"/>
      <c r="C98" s="296"/>
      <c r="D98" s="297"/>
      <c r="E98" s="318"/>
      <c r="F98" s="302"/>
      <c r="G98" s="221"/>
      <c r="H98" s="238"/>
      <c r="I98" s="238"/>
      <c r="J98" s="255"/>
      <c r="K98" s="255"/>
      <c r="L98" s="256"/>
      <c r="M98" s="239"/>
    </row>
    <row r="99" spans="1:13" s="219" customFormat="1" ht="47.25" customHeight="1" x14ac:dyDescent="0.25">
      <c r="A99" s="141" t="s">
        <v>267</v>
      </c>
      <c r="B99" s="140" t="s">
        <v>268</v>
      </c>
      <c r="C99" s="301"/>
      <c r="D99" s="301"/>
      <c r="E99" s="318"/>
      <c r="F99" s="318"/>
      <c r="G99" s="221"/>
      <c r="H99" s="238"/>
      <c r="I99" s="238"/>
      <c r="J99" s="255"/>
      <c r="K99" s="223"/>
    </row>
    <row r="100" spans="1:13" s="219" customFormat="1" ht="31.5" customHeight="1" x14ac:dyDescent="0.25">
      <c r="A100" s="326"/>
      <c r="B100" s="327" t="s">
        <v>269</v>
      </c>
      <c r="C100" s="328"/>
      <c r="D100" s="329"/>
      <c r="E100" s="318"/>
      <c r="F100" s="330"/>
      <c r="G100" s="221"/>
      <c r="H100" s="238"/>
      <c r="I100" s="238"/>
      <c r="J100" s="255"/>
      <c r="K100" s="223"/>
      <c r="L100" s="256"/>
      <c r="M100" s="239"/>
    </row>
    <row r="101" spans="1:13" s="219" customFormat="1" ht="15.75" customHeight="1" x14ac:dyDescent="0.25">
      <c r="A101" s="141"/>
      <c r="B101" s="140" t="s">
        <v>270</v>
      </c>
      <c r="C101" s="296" t="s">
        <v>266</v>
      </c>
      <c r="D101" s="297">
        <v>3</v>
      </c>
      <c r="E101" s="472"/>
      <c r="F101" s="318">
        <f>D101*E101</f>
        <v>0</v>
      </c>
      <c r="G101" s="221"/>
      <c r="H101" s="238"/>
      <c r="I101" s="238"/>
      <c r="J101" s="255"/>
      <c r="L101" s="257"/>
      <c r="M101" s="239"/>
    </row>
    <row r="102" spans="1:13" s="223" customFormat="1" ht="15.75" customHeight="1" x14ac:dyDescent="0.25">
      <c r="A102" s="141"/>
      <c r="B102" s="140" t="s">
        <v>271</v>
      </c>
      <c r="C102" s="296" t="s">
        <v>266</v>
      </c>
      <c r="D102" s="297">
        <v>3</v>
      </c>
      <c r="E102" s="472"/>
      <c r="F102" s="318">
        <f>D102*E102</f>
        <v>0</v>
      </c>
      <c r="G102" s="221"/>
      <c r="H102" s="238"/>
      <c r="I102" s="238"/>
      <c r="J102" s="255"/>
      <c r="K102" s="219"/>
    </row>
    <row r="103" spans="1:13" s="223" customFormat="1" ht="15.75" customHeight="1" x14ac:dyDescent="0.25">
      <c r="A103" s="141"/>
      <c r="B103" s="140"/>
      <c r="C103" s="296"/>
      <c r="D103" s="297"/>
      <c r="E103" s="318"/>
      <c r="F103" s="318"/>
      <c r="G103" s="221"/>
      <c r="H103" s="238"/>
      <c r="I103" s="238"/>
      <c r="J103" s="255"/>
      <c r="K103" s="253"/>
    </row>
    <row r="104" spans="1:13" s="219" customFormat="1" ht="31.9" customHeight="1" x14ac:dyDescent="0.25">
      <c r="A104" s="141" t="s">
        <v>272</v>
      </c>
      <c r="B104" s="140" t="s">
        <v>273</v>
      </c>
      <c r="C104" s="296" t="s">
        <v>266</v>
      </c>
      <c r="D104" s="297">
        <v>1</v>
      </c>
      <c r="E104" s="472"/>
      <c r="F104" s="302">
        <f>D104*E104</f>
        <v>0</v>
      </c>
      <c r="G104" s="221"/>
      <c r="H104" s="238"/>
      <c r="I104" s="238"/>
      <c r="J104" s="255"/>
      <c r="K104" s="257"/>
      <c r="L104" s="257"/>
      <c r="M104" s="239"/>
    </row>
    <row r="105" spans="1:13" s="223" customFormat="1" ht="15.75" customHeight="1" x14ac:dyDescent="0.25">
      <c r="A105" s="141"/>
      <c r="B105" s="140"/>
      <c r="C105" s="296"/>
      <c r="D105" s="297"/>
      <c r="E105" s="318"/>
      <c r="F105" s="302"/>
      <c r="G105" s="221"/>
      <c r="H105" s="238"/>
      <c r="I105" s="238"/>
      <c r="J105" s="255"/>
      <c r="K105" s="255"/>
    </row>
    <row r="106" spans="1:13" s="223" customFormat="1" ht="31.5" customHeight="1" x14ac:dyDescent="0.25">
      <c r="A106" s="331">
        <v>18</v>
      </c>
      <c r="B106" s="140" t="s">
        <v>274</v>
      </c>
      <c r="C106" s="296" t="s">
        <v>83</v>
      </c>
      <c r="D106" s="332">
        <v>0.02</v>
      </c>
      <c r="E106" s="318"/>
      <c r="F106" s="318">
        <f>SUM(F54:F104)*0.02</f>
        <v>0</v>
      </c>
      <c r="G106" s="221"/>
      <c r="H106" s="238"/>
      <c r="I106" s="238"/>
      <c r="J106" s="255"/>
      <c r="K106" s="255"/>
    </row>
    <row r="107" spans="1:13" s="219" customFormat="1" ht="15.75" customHeight="1" x14ac:dyDescent="0.25">
      <c r="A107" s="288"/>
      <c r="B107" s="292"/>
      <c r="C107" s="296"/>
      <c r="D107" s="296"/>
      <c r="E107" s="318"/>
      <c r="F107" s="333"/>
      <c r="G107" s="221"/>
      <c r="H107" s="238"/>
      <c r="I107" s="238"/>
      <c r="J107" s="255"/>
      <c r="K107" s="255"/>
      <c r="L107" s="256"/>
      <c r="M107" s="239"/>
    </row>
    <row r="108" spans="1:13" s="219" customFormat="1" ht="31.5" customHeight="1" x14ac:dyDescent="0.25">
      <c r="A108" s="331">
        <v>19</v>
      </c>
      <c r="B108" s="140" t="s">
        <v>275</v>
      </c>
      <c r="C108" s="296" t="s">
        <v>83</v>
      </c>
      <c r="D108" s="332">
        <v>0.02</v>
      </c>
      <c r="E108" s="318"/>
      <c r="F108" s="318">
        <f>SUM(F54:F104)*0.02</f>
        <v>0</v>
      </c>
      <c r="G108" s="221"/>
      <c r="H108" s="238"/>
      <c r="I108" s="238"/>
      <c r="J108" s="255"/>
      <c r="K108" s="255"/>
      <c r="L108" s="256"/>
      <c r="M108" s="239"/>
    </row>
    <row r="109" spans="1:13" s="244" customFormat="1" ht="15.75" customHeight="1" x14ac:dyDescent="0.25">
      <c r="A109" s="331"/>
      <c r="B109" s="279"/>
      <c r="C109" s="296"/>
      <c r="D109" s="334"/>
      <c r="E109" s="318"/>
      <c r="F109" s="318"/>
      <c r="G109" s="221"/>
      <c r="H109" s="238"/>
      <c r="I109" s="238"/>
      <c r="J109" s="255"/>
      <c r="K109" s="255"/>
      <c r="L109" s="254"/>
      <c r="M109" s="239"/>
    </row>
    <row r="110" spans="1:13" s="219" customFormat="1" ht="15.75" customHeight="1" x14ac:dyDescent="0.25">
      <c r="A110" s="331">
        <v>20</v>
      </c>
      <c r="B110" s="140" t="s">
        <v>276</v>
      </c>
      <c r="C110" s="296" t="s">
        <v>83</v>
      </c>
      <c r="D110" s="332">
        <v>0.05</v>
      </c>
      <c r="E110" s="318"/>
      <c r="F110" s="318">
        <f>SUM(F54:F104)*0.05</f>
        <v>0</v>
      </c>
      <c r="G110" s="221"/>
      <c r="H110" s="238"/>
      <c r="I110" s="238"/>
      <c r="J110" s="255"/>
      <c r="K110" s="255"/>
      <c r="L110" s="256"/>
      <c r="M110" s="239"/>
    </row>
    <row r="111" spans="1:13" s="219" customFormat="1" ht="15.75" customHeight="1" x14ac:dyDescent="0.25">
      <c r="A111" s="335"/>
      <c r="B111" s="322"/>
      <c r="C111" s="320"/>
      <c r="D111" s="321"/>
      <c r="E111" s="301"/>
      <c r="F111" s="297"/>
      <c r="G111" s="221"/>
      <c r="H111" s="238"/>
      <c r="I111" s="238"/>
      <c r="J111" s="255"/>
      <c r="K111" s="255"/>
      <c r="L111" s="257"/>
      <c r="M111" s="239"/>
    </row>
    <row r="112" spans="1:13" s="219" customFormat="1" ht="15.75" customHeight="1" x14ac:dyDescent="0.25">
      <c r="A112" s="278" t="s">
        <v>74</v>
      </c>
      <c r="B112" s="336" t="s">
        <v>59</v>
      </c>
      <c r="C112" s="337"/>
      <c r="D112" s="337"/>
      <c r="E112" s="337"/>
      <c r="F112" s="297"/>
      <c r="G112" s="221"/>
      <c r="H112" s="238"/>
      <c r="I112" s="238"/>
      <c r="J112" s="255"/>
      <c r="K112" s="255"/>
      <c r="L112" s="257"/>
      <c r="M112" s="239"/>
    </row>
    <row r="113" spans="1:11" s="219" customFormat="1" ht="15.75" customHeight="1" x14ac:dyDescent="0.25">
      <c r="A113" s="338"/>
      <c r="B113" s="339"/>
      <c r="C113" s="337"/>
      <c r="D113" s="337"/>
      <c r="E113" s="337"/>
      <c r="F113" s="297"/>
      <c r="G113" s="221"/>
      <c r="H113" s="238"/>
      <c r="I113" s="238"/>
      <c r="J113" s="255"/>
      <c r="K113" s="255"/>
    </row>
    <row r="114" spans="1:11" s="219" customFormat="1" ht="31.5" customHeight="1" x14ac:dyDescent="0.25">
      <c r="A114" s="141" t="s">
        <v>224</v>
      </c>
      <c r="B114" s="140" t="s">
        <v>225</v>
      </c>
      <c r="C114" s="296"/>
      <c r="D114" s="297"/>
      <c r="E114" s="318"/>
      <c r="F114" s="318"/>
      <c r="G114" s="221"/>
      <c r="H114" s="238"/>
      <c r="I114" s="245"/>
      <c r="J114" s="255"/>
      <c r="K114" s="255"/>
    </row>
    <row r="115" spans="1:11" s="219" customFormat="1" ht="15.75" customHeight="1" x14ac:dyDescent="0.25">
      <c r="A115" s="141"/>
      <c r="B115" s="140" t="s">
        <v>226</v>
      </c>
      <c r="C115" s="296" t="s">
        <v>227</v>
      </c>
      <c r="D115" s="297">
        <v>80</v>
      </c>
      <c r="E115" s="472"/>
      <c r="F115" s="318">
        <f>E115*D115</f>
        <v>0</v>
      </c>
      <c r="G115" s="221"/>
      <c r="H115" s="238"/>
      <c r="I115" s="246"/>
      <c r="J115" s="255"/>
      <c r="K115" s="255"/>
    </row>
    <row r="116" spans="1:11" s="219" customFormat="1" ht="15.75" customHeight="1" x14ac:dyDescent="0.25">
      <c r="A116" s="141"/>
      <c r="B116" s="140" t="s">
        <v>228</v>
      </c>
      <c r="C116" s="296" t="s">
        <v>227</v>
      </c>
      <c r="D116" s="297">
        <v>150</v>
      </c>
      <c r="E116" s="472"/>
      <c r="F116" s="318">
        <f>E116*D116</f>
        <v>0</v>
      </c>
      <c r="G116" s="221"/>
      <c r="H116" s="238"/>
      <c r="I116" s="245"/>
      <c r="J116" s="255"/>
      <c r="K116" s="255"/>
    </row>
    <row r="117" spans="1:11" s="219" customFormat="1" ht="15.75" customHeight="1" x14ac:dyDescent="0.25">
      <c r="A117" s="141"/>
      <c r="B117" s="140" t="s">
        <v>229</v>
      </c>
      <c r="C117" s="296" t="s">
        <v>227</v>
      </c>
      <c r="D117" s="297">
        <v>60</v>
      </c>
      <c r="E117" s="472"/>
      <c r="F117" s="318">
        <f>E117*D117</f>
        <v>0</v>
      </c>
      <c r="G117" s="221"/>
      <c r="H117" s="238"/>
      <c r="I117" s="245"/>
      <c r="J117" s="255"/>
      <c r="K117" s="255"/>
    </row>
    <row r="118" spans="1:11" s="219" customFormat="1" ht="15.75" customHeight="1" x14ac:dyDescent="0.25">
      <c r="A118" s="141"/>
      <c r="B118" s="140" t="s">
        <v>230</v>
      </c>
      <c r="C118" s="296" t="s">
        <v>227</v>
      </c>
      <c r="D118" s="297">
        <v>60</v>
      </c>
      <c r="E118" s="472"/>
      <c r="F118" s="318">
        <f>E118*D118</f>
        <v>0</v>
      </c>
      <c r="G118" s="221"/>
      <c r="H118" s="238"/>
      <c r="I118" s="245"/>
      <c r="J118" s="255"/>
      <c r="K118" s="255"/>
    </row>
    <row r="119" spans="1:11" s="219" customFormat="1" ht="15.75" customHeight="1" x14ac:dyDescent="0.25">
      <c r="A119" s="141"/>
      <c r="B119" s="140"/>
      <c r="C119" s="296"/>
      <c r="D119" s="297"/>
      <c r="E119" s="318"/>
      <c r="F119" s="318"/>
      <c r="G119" s="218"/>
      <c r="H119" s="238"/>
      <c r="J119" s="255"/>
      <c r="K119" s="255"/>
    </row>
    <row r="120" spans="1:11" s="219" customFormat="1" ht="47.25" customHeight="1" x14ac:dyDescent="0.25">
      <c r="A120" s="141" t="s">
        <v>231</v>
      </c>
      <c r="B120" s="140" t="s">
        <v>232</v>
      </c>
      <c r="C120" s="305"/>
      <c r="D120" s="305"/>
      <c r="E120" s="318"/>
      <c r="F120" s="319"/>
      <c r="G120" s="218"/>
      <c r="H120" s="238"/>
      <c r="J120" s="255"/>
      <c r="K120" s="255"/>
    </row>
    <row r="121" spans="1:11" s="219" customFormat="1" ht="31.5" customHeight="1" x14ac:dyDescent="0.25">
      <c r="A121" s="288"/>
      <c r="B121" s="304" t="s">
        <v>233</v>
      </c>
      <c r="C121" s="305" t="s">
        <v>227</v>
      </c>
      <c r="D121" s="306">
        <v>200</v>
      </c>
      <c r="E121" s="472"/>
      <c r="F121" s="318">
        <f>D121*E121</f>
        <v>0</v>
      </c>
      <c r="G121" s="217"/>
      <c r="H121" s="238"/>
      <c r="J121" s="255"/>
      <c r="K121" s="255"/>
    </row>
    <row r="122" spans="1:11" s="219" customFormat="1" ht="15.75" customHeight="1" x14ac:dyDescent="0.25">
      <c r="A122" s="295"/>
      <c r="B122" s="304"/>
      <c r="C122" s="305"/>
      <c r="D122" s="306"/>
      <c r="E122" s="318"/>
      <c r="F122" s="318"/>
      <c r="G122" s="217"/>
      <c r="H122" s="238"/>
      <c r="J122" s="255"/>
      <c r="K122" s="255"/>
    </row>
    <row r="123" spans="1:11" s="219" customFormat="1" ht="78.75" customHeight="1" x14ac:dyDescent="0.25">
      <c r="A123" s="295" t="s">
        <v>234</v>
      </c>
      <c r="B123" s="140" t="s">
        <v>235</v>
      </c>
      <c r="C123" s="296"/>
      <c r="D123" s="297"/>
      <c r="E123" s="318"/>
      <c r="F123" s="318"/>
      <c r="G123" s="217"/>
      <c r="H123" s="238"/>
      <c r="J123" s="255"/>
      <c r="K123" s="255"/>
    </row>
    <row r="124" spans="1:11" s="219" customFormat="1" ht="15.75" customHeight="1" x14ac:dyDescent="0.25">
      <c r="A124" s="295"/>
      <c r="B124" s="140" t="s">
        <v>277</v>
      </c>
      <c r="C124" s="296"/>
      <c r="D124" s="297"/>
      <c r="E124" s="318"/>
      <c r="F124" s="318"/>
      <c r="G124" s="222"/>
      <c r="H124" s="238"/>
      <c r="I124" s="244"/>
      <c r="J124" s="255"/>
      <c r="K124" s="253"/>
    </row>
    <row r="125" spans="1:11" s="219" customFormat="1" ht="15.75" customHeight="1" x14ac:dyDescent="0.25">
      <c r="A125" s="295"/>
      <c r="B125" s="140" t="s">
        <v>236</v>
      </c>
      <c r="C125" s="296" t="s">
        <v>227</v>
      </c>
      <c r="D125" s="297">
        <v>10</v>
      </c>
      <c r="E125" s="472"/>
      <c r="F125" s="318">
        <f>D125*E125</f>
        <v>0</v>
      </c>
      <c r="G125" s="216"/>
      <c r="H125" s="238"/>
      <c r="I125" s="244"/>
      <c r="J125" s="255"/>
      <c r="K125" s="253"/>
    </row>
    <row r="126" spans="1:11" s="219" customFormat="1" ht="15.75" customHeight="1" x14ac:dyDescent="0.25">
      <c r="A126" s="295"/>
      <c r="B126" s="304"/>
      <c r="C126" s="305"/>
      <c r="D126" s="306"/>
      <c r="E126" s="318"/>
      <c r="F126" s="318"/>
      <c r="G126" s="216"/>
      <c r="H126" s="238"/>
      <c r="I126" s="244"/>
      <c r="J126" s="255"/>
      <c r="K126" s="253"/>
    </row>
    <row r="127" spans="1:11" s="219" customFormat="1" ht="47.25" customHeight="1" x14ac:dyDescent="0.25">
      <c r="A127" s="295" t="s">
        <v>237</v>
      </c>
      <c r="B127" s="304" t="s">
        <v>238</v>
      </c>
      <c r="C127" s="296" t="s">
        <v>227</v>
      </c>
      <c r="D127" s="297">
        <v>12</v>
      </c>
      <c r="E127" s="472"/>
      <c r="F127" s="318">
        <f>D127*E127</f>
        <v>0</v>
      </c>
      <c r="G127" s="216"/>
      <c r="H127" s="238"/>
      <c r="I127" s="244"/>
      <c r="J127" s="255"/>
      <c r="K127" s="253"/>
    </row>
    <row r="128" spans="1:11" s="219" customFormat="1" ht="15.75" customHeight="1" x14ac:dyDescent="0.25">
      <c r="A128" s="288"/>
      <c r="B128" s="304"/>
      <c r="C128" s="296"/>
      <c r="D128" s="297"/>
      <c r="E128" s="318"/>
      <c r="F128" s="318"/>
      <c r="G128" s="216"/>
      <c r="H128" s="238"/>
      <c r="I128" s="244"/>
      <c r="J128" s="255"/>
      <c r="K128" s="253"/>
    </row>
    <row r="129" spans="1:11" s="219" customFormat="1" ht="15.75" customHeight="1" x14ac:dyDescent="0.25">
      <c r="A129" s="141" t="s">
        <v>239</v>
      </c>
      <c r="B129" s="140" t="s">
        <v>278</v>
      </c>
      <c r="C129" s="296"/>
      <c r="D129" s="297"/>
      <c r="E129" s="318"/>
      <c r="F129" s="318"/>
      <c r="G129" s="216"/>
      <c r="H129" s="238"/>
      <c r="I129" s="244"/>
      <c r="J129" s="255"/>
      <c r="K129" s="253"/>
    </row>
    <row r="130" spans="1:11" s="219" customFormat="1" ht="15.75" customHeight="1" x14ac:dyDescent="0.25">
      <c r="A130" s="141"/>
      <c r="B130" s="140" t="s">
        <v>279</v>
      </c>
      <c r="C130" s="296" t="s">
        <v>102</v>
      </c>
      <c r="D130" s="297">
        <v>2</v>
      </c>
      <c r="E130" s="472"/>
      <c r="F130" s="318">
        <f>D130*E130</f>
        <v>0</v>
      </c>
      <c r="G130" s="216"/>
      <c r="H130" s="238"/>
      <c r="I130" s="244"/>
      <c r="J130" s="255"/>
      <c r="K130" s="253"/>
    </row>
    <row r="131" spans="1:11" s="219" customFormat="1" ht="15.75" customHeight="1" x14ac:dyDescent="0.25">
      <c r="A131" s="141"/>
      <c r="B131" s="185" t="s">
        <v>280</v>
      </c>
      <c r="C131" s="296" t="s">
        <v>102</v>
      </c>
      <c r="D131" s="297">
        <v>2</v>
      </c>
      <c r="E131" s="472"/>
      <c r="F131" s="318">
        <f>D131*E131</f>
        <v>0</v>
      </c>
      <c r="G131" s="216"/>
      <c r="H131" s="238"/>
      <c r="I131" s="244"/>
      <c r="J131" s="255"/>
      <c r="K131" s="253"/>
    </row>
    <row r="132" spans="1:11" s="219" customFormat="1" ht="15.75" customHeight="1" x14ac:dyDescent="0.25">
      <c r="A132" s="141"/>
      <c r="B132" s="185"/>
      <c r="C132" s="296"/>
      <c r="D132" s="297"/>
      <c r="E132" s="318"/>
      <c r="F132" s="318"/>
      <c r="G132" s="216"/>
      <c r="H132" s="238"/>
      <c r="I132" s="244"/>
      <c r="J132" s="255"/>
      <c r="K132" s="253"/>
    </row>
    <row r="133" spans="1:11" s="219" customFormat="1" ht="47.25" customHeight="1" x14ac:dyDescent="0.25">
      <c r="A133" s="141" t="s">
        <v>243</v>
      </c>
      <c r="B133" s="140" t="s">
        <v>240</v>
      </c>
      <c r="C133" s="296"/>
      <c r="D133" s="297"/>
      <c r="E133" s="318"/>
      <c r="F133" s="318"/>
      <c r="G133" s="216"/>
      <c r="H133" s="238"/>
      <c r="I133" s="244"/>
      <c r="J133" s="255"/>
      <c r="K133" s="253"/>
    </row>
    <row r="134" spans="1:11" s="219" customFormat="1" ht="15.75" customHeight="1" x14ac:dyDescent="0.25">
      <c r="A134" s="141"/>
      <c r="B134" s="140" t="s">
        <v>241</v>
      </c>
      <c r="C134" s="296" t="s">
        <v>102</v>
      </c>
      <c r="D134" s="297">
        <v>12</v>
      </c>
      <c r="E134" s="472"/>
      <c r="F134" s="318">
        <f>D134*E134</f>
        <v>0</v>
      </c>
      <c r="G134" s="216"/>
      <c r="H134" s="238"/>
      <c r="I134" s="244"/>
      <c r="J134" s="255"/>
      <c r="K134" s="253"/>
    </row>
    <row r="135" spans="1:11" s="219" customFormat="1" ht="15.75" customHeight="1" x14ac:dyDescent="0.25">
      <c r="A135" s="288"/>
      <c r="B135" s="304"/>
      <c r="C135" s="305"/>
      <c r="D135" s="306"/>
      <c r="E135" s="318"/>
      <c r="F135" s="318"/>
      <c r="G135" s="216"/>
      <c r="H135" s="238"/>
      <c r="I135" s="244"/>
      <c r="J135" s="255"/>
      <c r="K135" s="253"/>
    </row>
    <row r="136" spans="1:11" s="219" customFormat="1" ht="47.25" customHeight="1" x14ac:dyDescent="0.25">
      <c r="A136" s="141" t="s">
        <v>246</v>
      </c>
      <c r="B136" s="140" t="s">
        <v>244</v>
      </c>
      <c r="C136" s="296"/>
      <c r="D136" s="297"/>
      <c r="E136" s="318"/>
      <c r="F136" s="318"/>
      <c r="G136" s="216"/>
      <c r="H136" s="238"/>
      <c r="I136" s="244"/>
      <c r="J136" s="255"/>
      <c r="K136" s="253"/>
    </row>
    <row r="137" spans="1:11" s="219" customFormat="1" ht="15.75" customHeight="1" x14ac:dyDescent="0.25">
      <c r="A137" s="141"/>
      <c r="B137" s="140" t="s">
        <v>245</v>
      </c>
      <c r="C137" s="296" t="s">
        <v>227</v>
      </c>
      <c r="D137" s="297">
        <v>10</v>
      </c>
      <c r="E137" s="472"/>
      <c r="F137" s="318">
        <f>D137*E137</f>
        <v>0</v>
      </c>
      <c r="G137" s="216"/>
      <c r="H137" s="238"/>
      <c r="I137" s="244"/>
      <c r="J137" s="255"/>
      <c r="K137" s="253"/>
    </row>
    <row r="138" spans="1:11" s="219" customFormat="1" ht="15.75" customHeight="1" x14ac:dyDescent="0.25">
      <c r="A138" s="141"/>
      <c r="B138" s="140"/>
      <c r="C138" s="296"/>
      <c r="D138" s="297"/>
      <c r="E138" s="318"/>
      <c r="F138" s="318"/>
      <c r="G138" s="216"/>
      <c r="H138" s="238"/>
      <c r="I138" s="244"/>
      <c r="J138" s="255"/>
      <c r="K138" s="253"/>
    </row>
    <row r="139" spans="1:11" s="219" customFormat="1" ht="31.5" customHeight="1" x14ac:dyDescent="0.25">
      <c r="A139" s="141" t="s">
        <v>249</v>
      </c>
      <c r="B139" s="140" t="s">
        <v>247</v>
      </c>
      <c r="C139" s="296"/>
      <c r="D139" s="297"/>
      <c r="E139" s="318"/>
      <c r="F139" s="302"/>
      <c r="G139" s="216"/>
      <c r="H139" s="238"/>
      <c r="I139" s="244"/>
      <c r="J139" s="255"/>
      <c r="K139" s="253"/>
    </row>
    <row r="140" spans="1:11" s="219" customFormat="1" ht="31.5" customHeight="1" x14ac:dyDescent="0.25">
      <c r="A140" s="141"/>
      <c r="B140" s="140" t="s">
        <v>248</v>
      </c>
      <c r="C140" s="296" t="s">
        <v>227</v>
      </c>
      <c r="D140" s="297">
        <v>16</v>
      </c>
      <c r="E140" s="472"/>
      <c r="F140" s="302">
        <f>D140*E140</f>
        <v>0</v>
      </c>
      <c r="G140" s="216"/>
      <c r="H140" s="238"/>
      <c r="I140" s="244"/>
      <c r="J140" s="255"/>
      <c r="K140" s="253"/>
    </row>
    <row r="141" spans="1:11" s="219" customFormat="1" ht="15.75" customHeight="1" x14ac:dyDescent="0.25">
      <c r="A141" s="141"/>
      <c r="B141" s="140"/>
      <c r="C141" s="296"/>
      <c r="D141" s="297"/>
      <c r="E141" s="318"/>
      <c r="F141" s="302"/>
      <c r="G141" s="216"/>
      <c r="H141" s="238"/>
      <c r="I141" s="244"/>
      <c r="J141" s="255"/>
      <c r="K141" s="253"/>
    </row>
    <row r="142" spans="1:11" s="219" customFormat="1" ht="63" customHeight="1" x14ac:dyDescent="0.25">
      <c r="A142" s="141" t="s">
        <v>281</v>
      </c>
      <c r="B142" s="208" t="s">
        <v>250</v>
      </c>
      <c r="C142" s="320"/>
      <c r="D142" s="321"/>
      <c r="E142" s="318"/>
      <c r="F142" s="302"/>
      <c r="G142" s="216"/>
      <c r="H142" s="238"/>
      <c r="I142" s="244"/>
      <c r="J142" s="255"/>
      <c r="K142" s="253"/>
    </row>
    <row r="143" spans="1:11" s="219" customFormat="1" ht="15.75" customHeight="1" x14ac:dyDescent="0.25">
      <c r="A143" s="141"/>
      <c r="B143" s="322" t="s">
        <v>251</v>
      </c>
      <c r="C143" s="320" t="s">
        <v>102</v>
      </c>
      <c r="D143" s="321">
        <v>2</v>
      </c>
      <c r="E143" s="472"/>
      <c r="F143" s="302">
        <f>D143*E143</f>
        <v>0</v>
      </c>
      <c r="G143" s="216"/>
      <c r="H143" s="238"/>
      <c r="I143" s="244"/>
      <c r="J143" s="255"/>
      <c r="K143" s="253"/>
    </row>
    <row r="144" spans="1:11" s="219" customFormat="1" ht="15.75" customHeight="1" x14ac:dyDescent="0.25">
      <c r="A144" s="141"/>
      <c r="B144" s="322"/>
      <c r="C144" s="320"/>
      <c r="D144" s="321"/>
      <c r="E144" s="318"/>
      <c r="F144" s="302"/>
      <c r="G144" s="216"/>
      <c r="H144" s="238"/>
      <c r="I144" s="244"/>
      <c r="J144" s="255"/>
      <c r="K144" s="253"/>
    </row>
    <row r="145" spans="1:11" s="219" customFormat="1" ht="15.75" customHeight="1" x14ac:dyDescent="0.25">
      <c r="A145" s="323">
        <v>12</v>
      </c>
      <c r="B145" s="322" t="s">
        <v>252</v>
      </c>
      <c r="C145" s="324"/>
      <c r="D145" s="324"/>
      <c r="E145" s="318"/>
      <c r="F145" s="302"/>
      <c r="G145" s="216"/>
      <c r="H145" s="238"/>
      <c r="I145" s="244"/>
      <c r="J145" s="255"/>
      <c r="K145" s="253"/>
    </row>
    <row r="146" spans="1:11" s="219" customFormat="1" ht="15.75" customHeight="1" x14ac:dyDescent="0.25">
      <c r="A146" s="323"/>
      <c r="B146" s="322" t="s">
        <v>253</v>
      </c>
      <c r="C146" s="320" t="s">
        <v>102</v>
      </c>
      <c r="D146" s="321">
        <v>6</v>
      </c>
      <c r="E146" s="472"/>
      <c r="F146" s="302">
        <f>D146*E146</f>
        <v>0</v>
      </c>
      <c r="G146" s="216"/>
      <c r="H146" s="238"/>
      <c r="I146" s="244"/>
      <c r="J146" s="255"/>
      <c r="K146" s="253"/>
    </row>
    <row r="147" spans="1:11" s="219" customFormat="1" ht="15.75" customHeight="1" x14ac:dyDescent="0.25">
      <c r="A147" s="141"/>
      <c r="B147" s="322"/>
      <c r="C147" s="320"/>
      <c r="D147" s="321"/>
      <c r="E147" s="318"/>
      <c r="F147" s="302"/>
      <c r="G147" s="216"/>
      <c r="H147" s="238"/>
      <c r="I147" s="244"/>
      <c r="J147" s="255"/>
      <c r="K147" s="253"/>
    </row>
    <row r="148" spans="1:11" s="219" customFormat="1" ht="63" customHeight="1" x14ac:dyDescent="0.25">
      <c r="A148" s="141" t="s">
        <v>257</v>
      </c>
      <c r="B148" s="140" t="s">
        <v>255</v>
      </c>
      <c r="C148" s="296"/>
      <c r="D148" s="297"/>
      <c r="E148" s="318"/>
      <c r="F148" s="302"/>
      <c r="G148" s="216"/>
      <c r="H148" s="238"/>
      <c r="I148" s="244"/>
      <c r="J148" s="255"/>
      <c r="K148" s="253"/>
    </row>
    <row r="149" spans="1:11" s="219" customFormat="1" ht="15.75" customHeight="1" x14ac:dyDescent="0.25">
      <c r="A149" s="141"/>
      <c r="B149" s="325" t="s">
        <v>256</v>
      </c>
      <c r="C149" s="296" t="s">
        <v>102</v>
      </c>
      <c r="D149" s="297">
        <v>5</v>
      </c>
      <c r="E149" s="472"/>
      <c r="F149" s="302">
        <f>D149*E149</f>
        <v>0</v>
      </c>
      <c r="G149" s="216"/>
      <c r="H149" s="238"/>
      <c r="I149" s="244"/>
      <c r="J149" s="255"/>
      <c r="K149" s="253"/>
    </row>
    <row r="150" spans="1:11" s="219" customFormat="1" ht="15.75" customHeight="1" x14ac:dyDescent="0.25">
      <c r="A150" s="141"/>
      <c r="B150" s="322"/>
      <c r="C150" s="320"/>
      <c r="D150" s="321"/>
      <c r="E150" s="318"/>
      <c r="F150" s="302"/>
      <c r="G150" s="216"/>
      <c r="H150" s="238"/>
      <c r="I150" s="244"/>
      <c r="J150" s="255"/>
      <c r="K150" s="253"/>
    </row>
    <row r="151" spans="1:11" s="219" customFormat="1" ht="63" customHeight="1" x14ac:dyDescent="0.25">
      <c r="A151" s="141" t="s">
        <v>261</v>
      </c>
      <c r="B151" s="140" t="s">
        <v>258</v>
      </c>
      <c r="C151" s="296"/>
      <c r="D151" s="297"/>
      <c r="E151" s="318"/>
      <c r="F151" s="302"/>
      <c r="G151" s="216"/>
      <c r="H151" s="238"/>
      <c r="I151" s="244"/>
      <c r="J151" s="255"/>
      <c r="K151" s="253"/>
    </row>
    <row r="152" spans="1:11" s="219" customFormat="1" ht="15.75" customHeight="1" x14ac:dyDescent="0.25">
      <c r="A152" s="141"/>
      <c r="B152" s="140" t="s">
        <v>259</v>
      </c>
      <c r="C152" s="296" t="s">
        <v>227</v>
      </c>
      <c r="D152" s="297">
        <v>30</v>
      </c>
      <c r="E152" s="472"/>
      <c r="F152" s="302">
        <f>D152*E152</f>
        <v>0</v>
      </c>
      <c r="G152" s="216"/>
      <c r="H152" s="238"/>
      <c r="I152" s="244"/>
      <c r="J152" s="255"/>
      <c r="K152" s="253"/>
    </row>
    <row r="153" spans="1:11" s="219" customFormat="1" ht="15.75" customHeight="1" x14ac:dyDescent="0.25">
      <c r="A153" s="141"/>
      <c r="B153" s="140" t="s">
        <v>260</v>
      </c>
      <c r="C153" s="296" t="s">
        <v>227</v>
      </c>
      <c r="D153" s="297">
        <v>30</v>
      </c>
      <c r="E153" s="472"/>
      <c r="F153" s="302">
        <f>D153*E153</f>
        <v>0</v>
      </c>
      <c r="G153" s="216"/>
      <c r="H153" s="238"/>
      <c r="I153" s="244"/>
      <c r="J153" s="255"/>
      <c r="K153" s="253"/>
    </row>
    <row r="154" spans="1:11" s="219" customFormat="1" ht="15.75" customHeight="1" x14ac:dyDescent="0.25">
      <c r="A154" s="141"/>
      <c r="B154" s="140"/>
      <c r="C154" s="296"/>
      <c r="D154" s="297"/>
      <c r="E154" s="318"/>
      <c r="F154" s="318"/>
      <c r="G154" s="216"/>
      <c r="H154" s="238"/>
      <c r="I154" s="244"/>
      <c r="J154" s="255"/>
      <c r="K154" s="253"/>
    </row>
    <row r="155" spans="1:11" s="219" customFormat="1" ht="47.25" customHeight="1" x14ac:dyDescent="0.25">
      <c r="A155" s="141" t="s">
        <v>263</v>
      </c>
      <c r="B155" s="140" t="s">
        <v>262</v>
      </c>
      <c r="C155" s="296" t="s">
        <v>102</v>
      </c>
      <c r="D155" s="297">
        <v>8</v>
      </c>
      <c r="E155" s="472"/>
      <c r="F155" s="302">
        <f>D155*E155</f>
        <v>0</v>
      </c>
      <c r="G155" s="216"/>
      <c r="H155" s="238"/>
      <c r="I155" s="244"/>
      <c r="J155" s="255"/>
      <c r="K155" s="253"/>
    </row>
    <row r="156" spans="1:11" s="219" customFormat="1" ht="15.75" customHeight="1" x14ac:dyDescent="0.25">
      <c r="A156" s="141"/>
      <c r="B156" s="140"/>
      <c r="C156" s="296"/>
      <c r="D156" s="297"/>
      <c r="E156" s="318"/>
      <c r="F156" s="318"/>
      <c r="G156" s="216"/>
      <c r="H156" s="238"/>
      <c r="I156" s="244"/>
      <c r="J156" s="255"/>
      <c r="K156" s="253"/>
    </row>
    <row r="157" spans="1:11" s="219" customFormat="1" ht="31.5" customHeight="1" x14ac:dyDescent="0.25">
      <c r="A157" s="141" t="s">
        <v>267</v>
      </c>
      <c r="B157" s="140" t="s">
        <v>264</v>
      </c>
      <c r="C157" s="296" t="s">
        <v>102</v>
      </c>
      <c r="D157" s="297">
        <v>1</v>
      </c>
      <c r="E157" s="472"/>
      <c r="F157" s="302">
        <f>D157*E157</f>
        <v>0</v>
      </c>
      <c r="G157" s="216"/>
      <c r="H157" s="238"/>
      <c r="I157" s="244"/>
      <c r="J157" s="255"/>
      <c r="K157" s="253"/>
    </row>
    <row r="158" spans="1:11" s="219" customFormat="1" ht="15.75" customHeight="1" x14ac:dyDescent="0.25">
      <c r="A158" s="141"/>
      <c r="B158" s="140"/>
      <c r="C158" s="296"/>
      <c r="D158" s="297"/>
      <c r="E158" s="318"/>
      <c r="F158" s="318"/>
      <c r="G158" s="216"/>
      <c r="H158" s="238"/>
      <c r="I158" s="244"/>
      <c r="J158" s="255"/>
      <c r="K158" s="253"/>
    </row>
    <row r="159" spans="1:11" s="219" customFormat="1" ht="15.75" customHeight="1" x14ac:dyDescent="0.25">
      <c r="A159" s="141" t="s">
        <v>272</v>
      </c>
      <c r="B159" s="140" t="s">
        <v>265</v>
      </c>
      <c r="C159" s="296" t="s">
        <v>266</v>
      </c>
      <c r="D159" s="297">
        <v>3</v>
      </c>
      <c r="E159" s="472"/>
      <c r="F159" s="318">
        <f>E159*D159</f>
        <v>0</v>
      </c>
      <c r="G159" s="216"/>
      <c r="H159" s="238"/>
      <c r="I159" s="244"/>
      <c r="J159" s="255"/>
      <c r="K159" s="253"/>
    </row>
    <row r="160" spans="1:11" s="219" customFormat="1" ht="15.75" customHeight="1" x14ac:dyDescent="0.25">
      <c r="A160" s="141"/>
      <c r="B160" s="140"/>
      <c r="C160" s="296"/>
      <c r="D160" s="297"/>
      <c r="E160" s="318"/>
      <c r="F160" s="302"/>
      <c r="G160" s="216"/>
      <c r="H160" s="238"/>
      <c r="I160" s="244"/>
      <c r="J160" s="255"/>
      <c r="K160" s="253"/>
    </row>
    <row r="161" spans="1:13" s="219" customFormat="1" ht="47.25" customHeight="1" x14ac:dyDescent="0.25">
      <c r="A161" s="141" t="s">
        <v>282</v>
      </c>
      <c r="B161" s="140" t="s">
        <v>268</v>
      </c>
      <c r="C161" s="301"/>
      <c r="D161" s="301"/>
      <c r="E161" s="318"/>
      <c r="F161" s="318"/>
      <c r="G161" s="216"/>
      <c r="H161" s="238"/>
      <c r="J161" s="255"/>
      <c r="K161" s="257"/>
    </row>
    <row r="162" spans="1:13" s="219" customFormat="1" ht="31.5" customHeight="1" x14ac:dyDescent="0.25">
      <c r="A162" s="326"/>
      <c r="B162" s="327" t="s">
        <v>269</v>
      </c>
      <c r="C162" s="328"/>
      <c r="D162" s="329"/>
      <c r="E162" s="318"/>
      <c r="F162" s="330"/>
      <c r="G162" s="216"/>
      <c r="H162" s="238"/>
      <c r="J162" s="255"/>
      <c r="K162" s="255"/>
    </row>
    <row r="163" spans="1:13" s="219" customFormat="1" ht="15.75" customHeight="1" x14ac:dyDescent="0.25">
      <c r="A163" s="141"/>
      <c r="B163" s="140" t="s">
        <v>270</v>
      </c>
      <c r="C163" s="296" t="s">
        <v>266</v>
      </c>
      <c r="D163" s="297">
        <v>3</v>
      </c>
      <c r="E163" s="472"/>
      <c r="F163" s="318">
        <f>D163*E163</f>
        <v>0</v>
      </c>
      <c r="G163" s="216"/>
      <c r="H163" s="238"/>
      <c r="J163" s="255"/>
      <c r="K163" s="255"/>
    </row>
    <row r="164" spans="1:13" s="244" customFormat="1" ht="15.75" customHeight="1" x14ac:dyDescent="0.25">
      <c r="A164" s="141"/>
      <c r="B164" s="140" t="s">
        <v>271</v>
      </c>
      <c r="C164" s="296" t="s">
        <v>266</v>
      </c>
      <c r="D164" s="297">
        <v>3</v>
      </c>
      <c r="E164" s="472"/>
      <c r="F164" s="318">
        <f>D164*E164</f>
        <v>0</v>
      </c>
      <c r="G164" s="219"/>
      <c r="H164" s="238"/>
      <c r="I164" s="219"/>
      <c r="J164" s="255"/>
      <c r="K164" s="255"/>
      <c r="L164" s="254"/>
      <c r="M164" s="239"/>
    </row>
    <row r="165" spans="1:13" s="244" customFormat="1" ht="42.95" customHeight="1" x14ac:dyDescent="0.25">
      <c r="A165" s="141"/>
      <c r="B165" s="140"/>
      <c r="C165" s="296"/>
      <c r="D165" s="297"/>
      <c r="E165" s="318"/>
      <c r="F165" s="318"/>
      <c r="G165" s="219"/>
      <c r="H165" s="238"/>
      <c r="I165" s="219"/>
      <c r="J165" s="255"/>
      <c r="K165" s="255"/>
      <c r="L165" s="254"/>
      <c r="M165" s="239"/>
    </row>
    <row r="166" spans="1:13" s="244" customFormat="1" ht="31.5" customHeight="1" x14ac:dyDescent="0.25">
      <c r="A166" s="141" t="s">
        <v>283</v>
      </c>
      <c r="B166" s="140" t="s">
        <v>273</v>
      </c>
      <c r="C166" s="296" t="s">
        <v>266</v>
      </c>
      <c r="D166" s="297">
        <v>1</v>
      </c>
      <c r="E166" s="472"/>
      <c r="F166" s="302">
        <f>D166*E166</f>
        <v>0</v>
      </c>
      <c r="G166" s="219"/>
      <c r="H166" s="219"/>
      <c r="I166" s="219"/>
      <c r="J166" s="255"/>
      <c r="K166" s="255"/>
      <c r="L166" s="254"/>
      <c r="M166" s="239"/>
    </row>
    <row r="167" spans="1:13" s="244" customFormat="1" ht="42.95" customHeight="1" x14ac:dyDescent="0.25">
      <c r="A167" s="141"/>
      <c r="B167" s="140"/>
      <c r="C167" s="296"/>
      <c r="D167" s="297"/>
      <c r="E167" s="318"/>
      <c r="F167" s="302"/>
      <c r="G167" s="219"/>
      <c r="H167" s="219"/>
      <c r="I167" s="219"/>
      <c r="J167" s="255"/>
      <c r="K167" s="255"/>
      <c r="L167" s="254"/>
      <c r="M167" s="239"/>
    </row>
    <row r="168" spans="1:13" s="244" customFormat="1" ht="31.5" customHeight="1" x14ac:dyDescent="0.25">
      <c r="A168" s="331">
        <v>20</v>
      </c>
      <c r="B168" s="140" t="s">
        <v>284</v>
      </c>
      <c r="C168" s="296" t="s">
        <v>83</v>
      </c>
      <c r="D168" s="332">
        <v>0.02</v>
      </c>
      <c r="E168" s="318"/>
      <c r="F168" s="318">
        <f>SUM(F112:F166)*0.02</f>
        <v>0</v>
      </c>
      <c r="G168" s="219"/>
      <c r="H168" s="219"/>
      <c r="I168" s="219"/>
      <c r="J168" s="255"/>
      <c r="K168" s="255"/>
      <c r="L168" s="254"/>
      <c r="M168" s="239"/>
    </row>
    <row r="169" spans="1:13" s="244" customFormat="1" ht="15.75" customHeight="1" x14ac:dyDescent="0.25">
      <c r="A169" s="288"/>
      <c r="B169" s="292"/>
      <c r="C169" s="296"/>
      <c r="D169" s="296"/>
      <c r="E169" s="318"/>
      <c r="F169" s="333"/>
      <c r="G169" s="219"/>
      <c r="H169" s="219"/>
      <c r="I169" s="219"/>
      <c r="J169" s="255"/>
      <c r="K169" s="255"/>
      <c r="L169" s="254"/>
      <c r="M169" s="239"/>
    </row>
    <row r="170" spans="1:13" s="244" customFormat="1" ht="31.5" customHeight="1" x14ac:dyDescent="0.25">
      <c r="A170" s="331">
        <v>21</v>
      </c>
      <c r="B170" s="140" t="s">
        <v>285</v>
      </c>
      <c r="C170" s="296" t="s">
        <v>83</v>
      </c>
      <c r="D170" s="332">
        <v>0.02</v>
      </c>
      <c r="E170" s="318"/>
      <c r="F170" s="318">
        <f>SUM(F112:F166)*0.02</f>
        <v>0</v>
      </c>
      <c r="G170" s="219"/>
      <c r="H170" s="219"/>
      <c r="I170" s="219"/>
      <c r="J170" s="255"/>
      <c r="K170" s="255"/>
      <c r="L170" s="254"/>
      <c r="M170" s="239"/>
    </row>
    <row r="171" spans="1:13" s="244" customFormat="1" ht="15.75" customHeight="1" x14ac:dyDescent="0.25">
      <c r="A171" s="331"/>
      <c r="B171" s="279"/>
      <c r="C171" s="296"/>
      <c r="D171" s="334"/>
      <c r="E171" s="318"/>
      <c r="F171" s="318"/>
      <c r="G171" s="219"/>
      <c r="H171" s="219"/>
      <c r="I171" s="219"/>
      <c r="J171" s="255"/>
      <c r="K171" s="255"/>
      <c r="L171" s="254"/>
      <c r="M171" s="239"/>
    </row>
    <row r="172" spans="1:13" s="244" customFormat="1" ht="15.75" customHeight="1" x14ac:dyDescent="0.25">
      <c r="A172" s="331">
        <v>22</v>
      </c>
      <c r="B172" s="140" t="s">
        <v>286</v>
      </c>
      <c r="C172" s="296" t="s">
        <v>83</v>
      </c>
      <c r="D172" s="332">
        <v>0.05</v>
      </c>
      <c r="E172" s="318"/>
      <c r="F172" s="318">
        <f>SUM(F112:F166)*0.05</f>
        <v>0</v>
      </c>
      <c r="G172" s="219"/>
      <c r="H172" s="219"/>
      <c r="I172" s="219"/>
      <c r="J172" s="255"/>
      <c r="K172" s="255"/>
      <c r="L172" s="254"/>
      <c r="M172" s="239"/>
    </row>
    <row r="173" spans="1:13" s="244" customFormat="1" ht="15.75" customHeight="1" x14ac:dyDescent="0.25">
      <c r="A173" s="335"/>
      <c r="B173" s="140"/>
      <c r="C173" s="340"/>
      <c r="D173" s="321"/>
      <c r="E173" s="301"/>
      <c r="F173" s="297"/>
      <c r="G173" s="219"/>
      <c r="H173" s="219"/>
      <c r="I173" s="219"/>
      <c r="J173" s="255"/>
      <c r="K173" s="255"/>
      <c r="L173" s="254"/>
      <c r="M173" s="239"/>
    </row>
    <row r="174" spans="1:13" s="244" customFormat="1" ht="15.75" customHeight="1" x14ac:dyDescent="0.25">
      <c r="A174" s="288" t="s">
        <v>74</v>
      </c>
      <c r="B174" s="207" t="s">
        <v>287</v>
      </c>
      <c r="C174" s="341"/>
      <c r="D174" s="342"/>
      <c r="E174" s="302"/>
      <c r="F174" s="297"/>
      <c r="G174" s="219"/>
      <c r="H174" s="239"/>
      <c r="I174" s="219"/>
      <c r="J174" s="255"/>
      <c r="K174" s="255"/>
      <c r="L174" s="254"/>
      <c r="M174" s="239"/>
    </row>
    <row r="175" spans="1:13" s="244" customFormat="1" ht="15.75" customHeight="1" x14ac:dyDescent="0.25">
      <c r="A175" s="288"/>
      <c r="B175" s="304"/>
      <c r="C175" s="296"/>
      <c r="D175" s="297"/>
      <c r="E175" s="318"/>
      <c r="F175" s="318"/>
      <c r="G175" s="219"/>
      <c r="H175" s="239"/>
      <c r="I175" s="219"/>
      <c r="J175" s="255"/>
      <c r="K175" s="255"/>
      <c r="L175" s="254"/>
      <c r="M175" s="239"/>
    </row>
    <row r="176" spans="1:13" s="244" customFormat="1" ht="31.5" customHeight="1" x14ac:dyDescent="0.25">
      <c r="A176" s="141" t="s">
        <v>224</v>
      </c>
      <c r="B176" s="140" t="s">
        <v>225</v>
      </c>
      <c r="C176" s="296"/>
      <c r="D176" s="297"/>
      <c r="E176" s="473"/>
      <c r="F176" s="318"/>
      <c r="G176" s="219"/>
      <c r="H176" s="239"/>
      <c r="I176" s="219"/>
      <c r="J176" s="255"/>
      <c r="K176" s="255"/>
      <c r="L176" s="254"/>
      <c r="M176" s="239"/>
    </row>
    <row r="177" spans="1:13" s="244" customFormat="1" ht="15.75" customHeight="1" x14ac:dyDescent="0.25">
      <c r="A177" s="141"/>
      <c r="B177" s="140" t="s">
        <v>288</v>
      </c>
      <c r="C177" s="296" t="s">
        <v>227</v>
      </c>
      <c r="D177" s="297">
        <v>26</v>
      </c>
      <c r="E177" s="472"/>
      <c r="F177" s="318">
        <f>E177*D177</f>
        <v>0</v>
      </c>
      <c r="G177" s="219"/>
      <c r="H177" s="239"/>
      <c r="I177" s="219"/>
      <c r="J177" s="255"/>
      <c r="K177" s="255"/>
      <c r="L177" s="254"/>
      <c r="M177" s="239"/>
    </row>
    <row r="178" spans="1:13" s="244" customFormat="1" ht="15.75" customHeight="1" x14ac:dyDescent="0.25">
      <c r="A178" s="141"/>
      <c r="B178" s="140" t="s">
        <v>226</v>
      </c>
      <c r="C178" s="296" t="s">
        <v>227</v>
      </c>
      <c r="D178" s="297">
        <v>50</v>
      </c>
      <c r="E178" s="472"/>
      <c r="F178" s="318">
        <f>E178*D178</f>
        <v>0</v>
      </c>
      <c r="G178" s="219"/>
      <c r="H178" s="239"/>
      <c r="I178" s="219"/>
      <c r="J178" s="255"/>
      <c r="K178" s="255"/>
      <c r="L178" s="254"/>
      <c r="M178" s="239"/>
    </row>
    <row r="179" spans="1:13" s="244" customFormat="1" ht="15.75" customHeight="1" x14ac:dyDescent="0.25">
      <c r="A179" s="141"/>
      <c r="B179" s="140" t="s">
        <v>228</v>
      </c>
      <c r="C179" s="296" t="s">
        <v>227</v>
      </c>
      <c r="D179" s="297">
        <v>30</v>
      </c>
      <c r="E179" s="472"/>
      <c r="F179" s="318">
        <f>E179*D179</f>
        <v>0</v>
      </c>
      <c r="G179" s="219"/>
      <c r="H179" s="239"/>
      <c r="I179" s="219"/>
      <c r="J179" s="255"/>
      <c r="K179" s="255"/>
      <c r="L179" s="254"/>
      <c r="M179" s="239"/>
    </row>
    <row r="180" spans="1:13" s="244" customFormat="1" ht="15.75" customHeight="1" x14ac:dyDescent="0.25">
      <c r="A180" s="141"/>
      <c r="B180" s="140"/>
      <c r="C180" s="296"/>
      <c r="D180" s="297"/>
      <c r="E180" s="318"/>
      <c r="F180" s="318"/>
      <c r="G180" s="219"/>
      <c r="H180" s="239"/>
      <c r="I180" s="219"/>
      <c r="J180" s="255"/>
      <c r="K180" s="255"/>
      <c r="L180" s="254"/>
      <c r="M180" s="239"/>
    </row>
    <row r="181" spans="1:13" s="244" customFormat="1" ht="31.5" customHeight="1" x14ac:dyDescent="0.25">
      <c r="A181" s="141"/>
      <c r="B181" s="140" t="s">
        <v>280</v>
      </c>
      <c r="C181" s="296" t="s">
        <v>102</v>
      </c>
      <c r="D181" s="297">
        <v>2</v>
      </c>
      <c r="E181" s="472"/>
      <c r="F181" s="318">
        <f>D181*E181</f>
        <v>0</v>
      </c>
      <c r="G181" s="219"/>
      <c r="H181" s="239"/>
      <c r="I181" s="219"/>
      <c r="J181" s="255"/>
      <c r="K181" s="255"/>
      <c r="L181" s="254"/>
      <c r="M181" s="239"/>
    </row>
    <row r="182" spans="1:13" s="244" customFormat="1" ht="15.75" customHeight="1" x14ac:dyDescent="0.25">
      <c r="A182" s="288"/>
      <c r="B182" s="304"/>
      <c r="C182" s="305"/>
      <c r="D182" s="306"/>
      <c r="E182" s="318"/>
      <c r="F182" s="318"/>
      <c r="G182" s="219"/>
      <c r="H182" s="239"/>
      <c r="I182" s="219"/>
      <c r="J182" s="255"/>
      <c r="K182" s="255"/>
      <c r="L182" s="254"/>
      <c r="M182" s="239"/>
    </row>
    <row r="183" spans="1:13" s="244" customFormat="1" ht="15.75" customHeight="1" x14ac:dyDescent="0.25">
      <c r="A183" s="288" t="s">
        <v>74</v>
      </c>
      <c r="B183" s="207" t="s">
        <v>75</v>
      </c>
      <c r="C183" s="343"/>
      <c r="D183" s="342"/>
      <c r="E183" s="302"/>
      <c r="F183" s="302"/>
      <c r="G183" s="219"/>
      <c r="H183" s="239"/>
      <c r="I183" s="219"/>
      <c r="J183" s="255"/>
      <c r="K183" s="255"/>
      <c r="L183" s="254"/>
      <c r="M183" s="239"/>
    </row>
    <row r="184" spans="1:13" s="244" customFormat="1" ht="15.75" customHeight="1" x14ac:dyDescent="0.25">
      <c r="A184" s="344"/>
      <c r="B184" s="312"/>
      <c r="C184" s="343"/>
      <c r="D184" s="342"/>
      <c r="E184" s="302"/>
      <c r="F184" s="302"/>
      <c r="G184" s="219"/>
      <c r="H184" s="239"/>
      <c r="I184" s="219"/>
      <c r="J184" s="255"/>
      <c r="K184" s="255"/>
      <c r="L184" s="254"/>
      <c r="M184" s="239"/>
    </row>
    <row r="185" spans="1:13" s="244" customFormat="1" ht="31.5" customHeight="1" x14ac:dyDescent="0.25">
      <c r="A185" s="141" t="s">
        <v>224</v>
      </c>
      <c r="B185" s="140" t="s">
        <v>225</v>
      </c>
      <c r="C185" s="296"/>
      <c r="D185" s="297"/>
      <c r="E185" s="318"/>
      <c r="F185" s="318"/>
      <c r="G185" s="219"/>
      <c r="H185" s="239"/>
      <c r="I185" s="219"/>
      <c r="J185" s="255"/>
      <c r="K185" s="255"/>
      <c r="L185" s="254"/>
      <c r="M185" s="239"/>
    </row>
    <row r="186" spans="1:13" s="244" customFormat="1" ht="15.75" customHeight="1" x14ac:dyDescent="0.25">
      <c r="A186" s="141"/>
      <c r="B186" s="140" t="s">
        <v>226</v>
      </c>
      <c r="C186" s="296" t="s">
        <v>227</v>
      </c>
      <c r="D186" s="297">
        <v>80</v>
      </c>
      <c r="E186" s="472"/>
      <c r="F186" s="318">
        <f>E186*D186</f>
        <v>0</v>
      </c>
      <c r="G186" s="219"/>
      <c r="H186" s="239"/>
      <c r="I186" s="219"/>
      <c r="J186" s="255"/>
      <c r="K186" s="255"/>
      <c r="L186" s="254"/>
      <c r="M186" s="239"/>
    </row>
    <row r="187" spans="1:13" s="244" customFormat="1" ht="15.75" customHeight="1" x14ac:dyDescent="0.25">
      <c r="A187" s="141"/>
      <c r="B187" s="140" t="s">
        <v>228</v>
      </c>
      <c r="C187" s="296" t="s">
        <v>227</v>
      </c>
      <c r="D187" s="297">
        <v>150</v>
      </c>
      <c r="E187" s="472"/>
      <c r="F187" s="318">
        <f>E187*D187</f>
        <v>0</v>
      </c>
      <c r="G187" s="219"/>
      <c r="H187" s="239"/>
      <c r="I187" s="219"/>
      <c r="J187" s="255"/>
      <c r="K187" s="255"/>
      <c r="L187" s="254"/>
      <c r="M187" s="239"/>
    </row>
    <row r="188" spans="1:13" s="244" customFormat="1" ht="15.75" customHeight="1" x14ac:dyDescent="0.25">
      <c r="A188" s="141"/>
      <c r="B188" s="140" t="s">
        <v>229</v>
      </c>
      <c r="C188" s="296" t="s">
        <v>227</v>
      </c>
      <c r="D188" s="297">
        <v>60</v>
      </c>
      <c r="E188" s="472"/>
      <c r="F188" s="318">
        <f>E188*D188</f>
        <v>0</v>
      </c>
      <c r="G188" s="219"/>
      <c r="H188" s="239"/>
      <c r="I188" s="219"/>
      <c r="J188" s="255"/>
      <c r="K188" s="255"/>
      <c r="L188" s="254"/>
      <c r="M188" s="239"/>
    </row>
    <row r="189" spans="1:13" s="244" customFormat="1" ht="15.75" customHeight="1" x14ac:dyDescent="0.25">
      <c r="A189" s="141"/>
      <c r="B189" s="140" t="s">
        <v>230</v>
      </c>
      <c r="C189" s="296" t="s">
        <v>227</v>
      </c>
      <c r="D189" s="297">
        <v>60</v>
      </c>
      <c r="E189" s="472"/>
      <c r="F189" s="318">
        <f>E189*D189</f>
        <v>0</v>
      </c>
      <c r="G189" s="219"/>
      <c r="H189" s="239"/>
      <c r="I189" s="219"/>
      <c r="J189" s="255"/>
      <c r="K189" s="255"/>
      <c r="L189" s="254"/>
      <c r="M189" s="239"/>
    </row>
    <row r="190" spans="1:13" s="244" customFormat="1" ht="15.75" customHeight="1" x14ac:dyDescent="0.25">
      <c r="A190" s="141"/>
      <c r="B190" s="140"/>
      <c r="C190" s="296"/>
      <c r="D190" s="297"/>
      <c r="E190" s="318"/>
      <c r="F190" s="318"/>
      <c r="G190" s="219"/>
      <c r="H190" s="239"/>
      <c r="I190" s="219"/>
      <c r="J190" s="255"/>
      <c r="K190" s="255"/>
      <c r="L190" s="254"/>
      <c r="M190" s="239"/>
    </row>
    <row r="191" spans="1:13" s="244" customFormat="1" ht="47.25" customHeight="1" x14ac:dyDescent="0.25">
      <c r="A191" s="141" t="s">
        <v>231</v>
      </c>
      <c r="B191" s="140" t="s">
        <v>232</v>
      </c>
      <c r="C191" s="305"/>
      <c r="D191" s="305"/>
      <c r="E191" s="318"/>
      <c r="F191" s="319"/>
      <c r="G191" s="219"/>
      <c r="H191" s="239"/>
      <c r="I191" s="219"/>
      <c r="J191" s="255"/>
      <c r="K191" s="255"/>
      <c r="L191" s="254"/>
      <c r="M191" s="239"/>
    </row>
    <row r="192" spans="1:13" s="244" customFormat="1" ht="31.5" customHeight="1" x14ac:dyDescent="0.25">
      <c r="A192" s="288"/>
      <c r="B192" s="304" t="s">
        <v>233</v>
      </c>
      <c r="C192" s="305" t="s">
        <v>227</v>
      </c>
      <c r="D192" s="306">
        <v>200</v>
      </c>
      <c r="E192" s="472"/>
      <c r="F192" s="318">
        <f>D192*E192</f>
        <v>0</v>
      </c>
      <c r="G192" s="219"/>
      <c r="H192" s="239"/>
      <c r="I192" s="219"/>
      <c r="J192" s="255"/>
      <c r="K192" s="255"/>
      <c r="L192" s="254"/>
      <c r="M192" s="239"/>
    </row>
    <row r="193" spans="1:13" s="244" customFormat="1" ht="15.75" customHeight="1" x14ac:dyDescent="0.25">
      <c r="A193" s="295"/>
      <c r="B193" s="304"/>
      <c r="C193" s="305"/>
      <c r="D193" s="306"/>
      <c r="E193" s="318"/>
      <c r="F193" s="318"/>
      <c r="G193" s="219"/>
      <c r="H193" s="239"/>
      <c r="I193" s="219"/>
      <c r="J193" s="255"/>
      <c r="K193" s="255"/>
      <c r="L193" s="254"/>
      <c r="M193" s="239"/>
    </row>
    <row r="194" spans="1:13" s="219" customFormat="1" ht="78.75" customHeight="1" x14ac:dyDescent="0.25">
      <c r="A194" s="295" t="s">
        <v>234</v>
      </c>
      <c r="B194" s="140" t="s">
        <v>235</v>
      </c>
      <c r="C194" s="296"/>
      <c r="D194" s="297"/>
      <c r="E194" s="318"/>
      <c r="F194" s="318"/>
      <c r="G194" s="223"/>
      <c r="H194" s="239"/>
      <c r="I194" s="223"/>
      <c r="J194" s="255"/>
      <c r="K194" s="223"/>
      <c r="L194" s="256"/>
      <c r="M194" s="239"/>
    </row>
    <row r="195" spans="1:13" s="219" customFormat="1" ht="15.75" customHeight="1" x14ac:dyDescent="0.25">
      <c r="A195" s="295"/>
      <c r="B195" s="140" t="s">
        <v>277</v>
      </c>
      <c r="C195" s="296"/>
      <c r="D195" s="297"/>
      <c r="E195" s="318"/>
      <c r="F195" s="318"/>
      <c r="G195" s="211"/>
      <c r="H195" s="239"/>
      <c r="I195" s="211"/>
      <c r="J195" s="255"/>
      <c r="K195" s="228"/>
      <c r="L195" s="257"/>
      <c r="M195" s="239"/>
    </row>
    <row r="196" spans="1:13" s="219" customFormat="1" ht="15.75" customHeight="1" x14ac:dyDescent="0.25">
      <c r="A196" s="295"/>
      <c r="B196" s="140" t="s">
        <v>236</v>
      </c>
      <c r="C196" s="296" t="s">
        <v>227</v>
      </c>
      <c r="D196" s="297">
        <v>10</v>
      </c>
      <c r="E196" s="472"/>
      <c r="F196" s="318">
        <f>D196*E196</f>
        <v>0</v>
      </c>
      <c r="G196" s="211"/>
      <c r="H196" s="239"/>
      <c r="I196" s="211"/>
      <c r="J196" s="255"/>
      <c r="K196" s="228"/>
      <c r="L196" s="257"/>
      <c r="M196" s="239"/>
    </row>
    <row r="197" spans="1:13" s="219" customFormat="1" ht="15.75" customHeight="1" x14ac:dyDescent="0.25">
      <c r="A197" s="295"/>
      <c r="B197" s="304"/>
      <c r="C197" s="305"/>
      <c r="D197" s="306"/>
      <c r="E197" s="318"/>
      <c r="F197" s="318"/>
      <c r="G197" s="211"/>
      <c r="H197" s="239"/>
      <c r="I197" s="234"/>
      <c r="J197" s="255"/>
      <c r="K197" s="211"/>
    </row>
    <row r="198" spans="1:13" s="219" customFormat="1" ht="47.25" customHeight="1" x14ac:dyDescent="0.25">
      <c r="A198" s="295" t="s">
        <v>237</v>
      </c>
      <c r="B198" s="304" t="s">
        <v>238</v>
      </c>
      <c r="C198" s="296" t="s">
        <v>227</v>
      </c>
      <c r="D198" s="297">
        <v>12</v>
      </c>
      <c r="E198" s="472"/>
      <c r="F198" s="318">
        <f>D198*E198</f>
        <v>0</v>
      </c>
      <c r="G198" s="224"/>
      <c r="H198" s="239"/>
      <c r="I198" s="247"/>
      <c r="J198" s="255"/>
      <c r="K198" s="211"/>
    </row>
    <row r="199" spans="1:13" s="219" customFormat="1" ht="15.75" customHeight="1" x14ac:dyDescent="0.25">
      <c r="A199" s="288"/>
      <c r="B199" s="304"/>
      <c r="C199" s="296"/>
      <c r="D199" s="297"/>
      <c r="E199" s="318"/>
      <c r="F199" s="318"/>
      <c r="G199" s="225"/>
      <c r="H199" s="239"/>
      <c r="I199" s="248"/>
      <c r="J199" s="255"/>
      <c r="K199" s="211"/>
    </row>
    <row r="200" spans="1:13" ht="47.25" customHeight="1" x14ac:dyDescent="0.25">
      <c r="A200" s="141" t="s">
        <v>239</v>
      </c>
      <c r="B200" s="140" t="s">
        <v>240</v>
      </c>
      <c r="C200" s="296"/>
      <c r="D200" s="297"/>
      <c r="E200" s="318"/>
      <c r="F200" s="318"/>
      <c r="G200" s="226"/>
      <c r="H200" s="239"/>
      <c r="I200" s="249"/>
      <c r="J200" s="255"/>
      <c r="M200" s="219"/>
    </row>
    <row r="201" spans="1:13" ht="15.75" customHeight="1" x14ac:dyDescent="0.25">
      <c r="A201" s="141"/>
      <c r="B201" s="140" t="s">
        <v>241</v>
      </c>
      <c r="C201" s="296" t="s">
        <v>102</v>
      </c>
      <c r="D201" s="297">
        <v>12</v>
      </c>
      <c r="E201" s="472"/>
      <c r="F201" s="318">
        <f>D201*E201</f>
        <v>0</v>
      </c>
      <c r="G201" s="226"/>
      <c r="H201" s="239"/>
      <c r="I201" s="249"/>
      <c r="J201" s="255"/>
      <c r="M201" s="219"/>
    </row>
    <row r="202" spans="1:13" ht="15.75" customHeight="1" x14ac:dyDescent="0.25">
      <c r="A202" s="288"/>
      <c r="B202" s="304"/>
      <c r="C202" s="305"/>
      <c r="D202" s="306"/>
      <c r="E202" s="318"/>
      <c r="F202" s="318"/>
      <c r="G202" s="226"/>
      <c r="H202" s="239"/>
      <c r="I202" s="249"/>
      <c r="J202" s="255"/>
      <c r="M202" s="219"/>
    </row>
    <row r="203" spans="1:13" ht="47.25" customHeight="1" x14ac:dyDescent="0.25">
      <c r="A203" s="141" t="s">
        <v>243</v>
      </c>
      <c r="B203" s="140" t="s">
        <v>244</v>
      </c>
      <c r="C203" s="296"/>
      <c r="D203" s="297"/>
      <c r="E203" s="318"/>
      <c r="F203" s="318"/>
      <c r="G203" s="226"/>
      <c r="H203" s="239"/>
      <c r="I203" s="249"/>
      <c r="J203" s="255"/>
      <c r="M203" s="219"/>
    </row>
    <row r="204" spans="1:13" ht="15.75" customHeight="1" x14ac:dyDescent="0.25">
      <c r="A204" s="141"/>
      <c r="B204" s="140" t="s">
        <v>245</v>
      </c>
      <c r="C204" s="296" t="s">
        <v>227</v>
      </c>
      <c r="D204" s="297">
        <v>10</v>
      </c>
      <c r="E204" s="472"/>
      <c r="F204" s="318">
        <f>D204*E204</f>
        <v>0</v>
      </c>
      <c r="H204" s="239"/>
      <c r="J204" s="255"/>
      <c r="M204" s="219"/>
    </row>
    <row r="205" spans="1:13" ht="15.75" customHeight="1" x14ac:dyDescent="0.25">
      <c r="A205" s="141"/>
      <c r="B205" s="140"/>
      <c r="C205" s="296"/>
      <c r="D205" s="297"/>
      <c r="E205" s="318"/>
      <c r="F205" s="318"/>
      <c r="G205" s="226"/>
      <c r="H205" s="239"/>
      <c r="I205" s="249"/>
      <c r="J205" s="255"/>
      <c r="M205" s="219"/>
    </row>
    <row r="206" spans="1:13" ht="31.5" customHeight="1" x14ac:dyDescent="0.25">
      <c r="A206" s="141" t="s">
        <v>246</v>
      </c>
      <c r="B206" s="140" t="s">
        <v>247</v>
      </c>
      <c r="C206" s="296"/>
      <c r="D206" s="297"/>
      <c r="E206" s="318"/>
      <c r="F206" s="302"/>
      <c r="G206" s="226"/>
      <c r="H206" s="239"/>
      <c r="I206" s="249"/>
      <c r="J206" s="255"/>
      <c r="M206" s="219"/>
    </row>
    <row r="207" spans="1:13" ht="31.5" customHeight="1" x14ac:dyDescent="0.25">
      <c r="A207" s="141"/>
      <c r="B207" s="140" t="s">
        <v>248</v>
      </c>
      <c r="C207" s="296" t="s">
        <v>227</v>
      </c>
      <c r="D207" s="297">
        <v>16</v>
      </c>
      <c r="E207" s="472"/>
      <c r="F207" s="302">
        <f>D207*E207</f>
        <v>0</v>
      </c>
      <c r="G207" s="226"/>
      <c r="H207" s="239"/>
      <c r="I207" s="249"/>
      <c r="J207" s="255"/>
      <c r="M207" s="219"/>
    </row>
    <row r="208" spans="1:13" ht="15.75" customHeight="1" x14ac:dyDescent="0.25">
      <c r="A208" s="141"/>
      <c r="B208" s="140"/>
      <c r="C208" s="296"/>
      <c r="D208" s="297"/>
      <c r="E208" s="318"/>
      <c r="F208" s="302"/>
      <c r="G208" s="226"/>
      <c r="H208" s="239"/>
      <c r="I208" s="249"/>
      <c r="J208" s="255"/>
      <c r="M208" s="219"/>
    </row>
    <row r="209" spans="1:13" ht="63" customHeight="1" x14ac:dyDescent="0.25">
      <c r="A209" s="141" t="s">
        <v>249</v>
      </c>
      <c r="B209" s="208" t="s">
        <v>250</v>
      </c>
      <c r="C209" s="320"/>
      <c r="D209" s="321"/>
      <c r="E209" s="318"/>
      <c r="F209" s="302"/>
      <c r="G209" s="226"/>
      <c r="H209" s="239"/>
      <c r="I209" s="249"/>
      <c r="J209" s="255"/>
      <c r="M209" s="219"/>
    </row>
    <row r="210" spans="1:13" ht="15.75" customHeight="1" x14ac:dyDescent="0.25">
      <c r="A210" s="141"/>
      <c r="B210" s="322" t="s">
        <v>251</v>
      </c>
      <c r="C210" s="320" t="s">
        <v>102</v>
      </c>
      <c r="D210" s="321">
        <v>2</v>
      </c>
      <c r="E210" s="472"/>
      <c r="F210" s="302">
        <f>D210*E210</f>
        <v>0</v>
      </c>
      <c r="G210" s="226"/>
      <c r="H210" s="239"/>
      <c r="I210" s="249"/>
      <c r="J210" s="255"/>
      <c r="M210" s="219"/>
    </row>
    <row r="211" spans="1:13" ht="15.75" customHeight="1" x14ac:dyDescent="0.25">
      <c r="A211" s="141"/>
      <c r="B211" s="322"/>
      <c r="C211" s="320"/>
      <c r="D211" s="321"/>
      <c r="E211" s="318"/>
      <c r="F211" s="302"/>
      <c r="G211" s="226"/>
      <c r="H211" s="239"/>
      <c r="I211" s="249"/>
      <c r="J211" s="255"/>
      <c r="M211" s="219"/>
    </row>
    <row r="212" spans="1:13" ht="15.75" customHeight="1" x14ac:dyDescent="0.25">
      <c r="A212" s="323">
        <v>11</v>
      </c>
      <c r="B212" s="322" t="s">
        <v>252</v>
      </c>
      <c r="C212" s="324"/>
      <c r="D212" s="324"/>
      <c r="E212" s="318"/>
      <c r="F212" s="302"/>
      <c r="G212" s="226"/>
      <c r="H212" s="239"/>
      <c r="I212" s="249"/>
      <c r="J212" s="255"/>
      <c r="M212" s="219"/>
    </row>
    <row r="213" spans="1:13" ht="15.75" customHeight="1" x14ac:dyDescent="0.25">
      <c r="A213" s="323"/>
      <c r="B213" s="322" t="s">
        <v>253</v>
      </c>
      <c r="C213" s="320" t="s">
        <v>102</v>
      </c>
      <c r="D213" s="321">
        <v>6</v>
      </c>
      <c r="E213" s="472"/>
      <c r="F213" s="302">
        <f>D213*E213</f>
        <v>0</v>
      </c>
      <c r="G213" s="226"/>
      <c r="H213" s="239"/>
      <c r="I213" s="249"/>
      <c r="J213" s="255"/>
      <c r="M213" s="219"/>
    </row>
    <row r="214" spans="1:13" ht="15.75" customHeight="1" x14ac:dyDescent="0.25">
      <c r="A214" s="141"/>
      <c r="B214" s="322"/>
      <c r="C214" s="320"/>
      <c r="D214" s="321"/>
      <c r="E214" s="318"/>
      <c r="F214" s="302"/>
      <c r="G214" s="226"/>
      <c r="H214" s="239"/>
      <c r="I214" s="249"/>
      <c r="J214" s="255"/>
      <c r="M214" s="219"/>
    </row>
    <row r="215" spans="1:13" ht="63" customHeight="1" x14ac:dyDescent="0.25">
      <c r="A215" s="141" t="s">
        <v>254</v>
      </c>
      <c r="B215" s="140" t="s">
        <v>255</v>
      </c>
      <c r="C215" s="296"/>
      <c r="D215" s="297"/>
      <c r="E215" s="318"/>
      <c r="F215" s="302"/>
      <c r="G215" s="226"/>
      <c r="H215" s="239"/>
      <c r="I215" s="249"/>
      <c r="J215" s="255"/>
      <c r="M215" s="219"/>
    </row>
    <row r="216" spans="1:13" ht="15.75" customHeight="1" x14ac:dyDescent="0.25">
      <c r="A216" s="141"/>
      <c r="B216" s="325" t="s">
        <v>256</v>
      </c>
      <c r="C216" s="296" t="s">
        <v>102</v>
      </c>
      <c r="D216" s="297">
        <v>5</v>
      </c>
      <c r="E216" s="472"/>
      <c r="F216" s="302">
        <f>D216*E216</f>
        <v>0</v>
      </c>
      <c r="G216" s="226"/>
      <c r="H216" s="239"/>
      <c r="I216" s="249"/>
      <c r="J216" s="255"/>
      <c r="M216" s="219"/>
    </row>
    <row r="217" spans="1:13" ht="15.75" customHeight="1" x14ac:dyDescent="0.25">
      <c r="A217" s="141"/>
      <c r="B217" s="322"/>
      <c r="C217" s="320"/>
      <c r="D217" s="321"/>
      <c r="E217" s="318"/>
      <c r="F217" s="302"/>
      <c r="G217" s="226"/>
      <c r="H217" s="239"/>
      <c r="I217" s="249"/>
      <c r="J217" s="255"/>
      <c r="M217" s="219"/>
    </row>
    <row r="218" spans="1:13" ht="63" customHeight="1" x14ac:dyDescent="0.25">
      <c r="A218" s="141" t="s">
        <v>257</v>
      </c>
      <c r="B218" s="140" t="s">
        <v>258</v>
      </c>
      <c r="C218" s="296"/>
      <c r="D218" s="297"/>
      <c r="E218" s="318"/>
      <c r="F218" s="302"/>
      <c r="G218" s="226"/>
      <c r="H218" s="239"/>
      <c r="I218" s="249"/>
      <c r="J218" s="255"/>
      <c r="M218" s="219"/>
    </row>
    <row r="219" spans="1:13" ht="15.75" customHeight="1" x14ac:dyDescent="0.25">
      <c r="A219" s="141"/>
      <c r="B219" s="140" t="s">
        <v>259</v>
      </c>
      <c r="C219" s="296" t="s">
        <v>227</v>
      </c>
      <c r="D219" s="297">
        <v>30</v>
      </c>
      <c r="E219" s="472"/>
      <c r="F219" s="302">
        <f>D219*E219</f>
        <v>0</v>
      </c>
      <c r="G219" s="226"/>
      <c r="H219" s="239"/>
      <c r="I219" s="249"/>
      <c r="J219" s="255"/>
      <c r="M219" s="219"/>
    </row>
    <row r="220" spans="1:13" ht="15.75" customHeight="1" x14ac:dyDescent="0.25">
      <c r="A220" s="141"/>
      <c r="B220" s="140" t="s">
        <v>260</v>
      </c>
      <c r="C220" s="296" t="s">
        <v>227</v>
      </c>
      <c r="D220" s="297">
        <v>30</v>
      </c>
      <c r="E220" s="472"/>
      <c r="F220" s="302">
        <f>D220*E220</f>
        <v>0</v>
      </c>
      <c r="G220" s="226"/>
      <c r="H220" s="239"/>
      <c r="I220" s="249"/>
      <c r="J220" s="255"/>
      <c r="M220" s="219"/>
    </row>
    <row r="221" spans="1:13" ht="15.75" customHeight="1" x14ac:dyDescent="0.25">
      <c r="A221" s="141"/>
      <c r="B221" s="140"/>
      <c r="C221" s="296"/>
      <c r="D221" s="297"/>
      <c r="E221" s="318"/>
      <c r="F221" s="318"/>
      <c r="G221" s="226"/>
      <c r="H221" s="239"/>
      <c r="I221" s="249"/>
      <c r="J221" s="255"/>
      <c r="M221" s="219"/>
    </row>
    <row r="222" spans="1:13" ht="47.25" customHeight="1" x14ac:dyDescent="0.25">
      <c r="A222" s="141" t="s">
        <v>261</v>
      </c>
      <c r="B222" s="140" t="s">
        <v>262</v>
      </c>
      <c r="C222" s="296" t="s">
        <v>102</v>
      </c>
      <c r="D222" s="297">
        <v>8</v>
      </c>
      <c r="E222" s="472"/>
      <c r="F222" s="302">
        <f>D222*E222</f>
        <v>0</v>
      </c>
      <c r="G222" s="226"/>
      <c r="H222" s="239"/>
      <c r="I222" s="249"/>
      <c r="J222" s="255"/>
      <c r="M222" s="219"/>
    </row>
    <row r="223" spans="1:13" ht="15.75" customHeight="1" x14ac:dyDescent="0.25">
      <c r="A223" s="141"/>
      <c r="B223" s="140"/>
      <c r="C223" s="296"/>
      <c r="D223" s="297"/>
      <c r="E223" s="318"/>
      <c r="F223" s="318"/>
      <c r="G223" s="226"/>
      <c r="H223" s="239"/>
      <c r="I223" s="249"/>
      <c r="J223" s="255"/>
      <c r="M223" s="219"/>
    </row>
    <row r="224" spans="1:13" ht="31.5" customHeight="1" x14ac:dyDescent="0.25">
      <c r="A224" s="141" t="s">
        <v>263</v>
      </c>
      <c r="B224" s="140" t="s">
        <v>264</v>
      </c>
      <c r="C224" s="296" t="s">
        <v>102</v>
      </c>
      <c r="D224" s="297">
        <v>1</v>
      </c>
      <c r="E224" s="472"/>
      <c r="F224" s="302">
        <f>D224*E224</f>
        <v>0</v>
      </c>
      <c r="G224" s="226"/>
      <c r="H224" s="239"/>
      <c r="I224" s="249"/>
      <c r="J224" s="255"/>
      <c r="M224" s="219"/>
    </row>
    <row r="225" spans="1:13" ht="15.75" customHeight="1" x14ac:dyDescent="0.25">
      <c r="A225" s="141"/>
      <c r="B225" s="140"/>
      <c r="C225" s="296"/>
      <c r="D225" s="297"/>
      <c r="E225" s="318"/>
      <c r="F225" s="318"/>
      <c r="G225" s="226"/>
      <c r="H225" s="239"/>
      <c r="I225" s="249"/>
      <c r="J225" s="255"/>
      <c r="M225" s="219"/>
    </row>
    <row r="226" spans="1:13" ht="15.75" customHeight="1" x14ac:dyDescent="0.25">
      <c r="A226" s="141" t="s">
        <v>267</v>
      </c>
      <c r="B226" s="140" t="s">
        <v>265</v>
      </c>
      <c r="C226" s="296" t="s">
        <v>266</v>
      </c>
      <c r="D226" s="297">
        <v>3</v>
      </c>
      <c r="E226" s="472"/>
      <c r="F226" s="318">
        <f>E226*D226</f>
        <v>0</v>
      </c>
      <c r="G226" s="226"/>
      <c r="H226" s="239"/>
      <c r="I226" s="249"/>
      <c r="J226" s="255"/>
      <c r="M226" s="219"/>
    </row>
    <row r="227" spans="1:13" ht="15.75" customHeight="1" x14ac:dyDescent="0.25">
      <c r="A227" s="141"/>
      <c r="B227" s="140"/>
      <c r="C227" s="296"/>
      <c r="D227" s="297"/>
      <c r="E227" s="318"/>
      <c r="F227" s="302"/>
      <c r="G227" s="226"/>
      <c r="H227" s="239"/>
      <c r="I227" s="249"/>
      <c r="J227" s="255"/>
      <c r="M227" s="219"/>
    </row>
    <row r="228" spans="1:13" ht="47.25" customHeight="1" x14ac:dyDescent="0.25">
      <c r="A228" s="141" t="s">
        <v>272</v>
      </c>
      <c r="B228" s="140" t="s">
        <v>268</v>
      </c>
      <c r="C228" s="301"/>
      <c r="D228" s="301"/>
      <c r="E228" s="318"/>
      <c r="F228" s="318"/>
      <c r="G228" s="226"/>
      <c r="H228" s="239"/>
      <c r="I228" s="249"/>
      <c r="J228" s="255"/>
      <c r="M228" s="219"/>
    </row>
    <row r="229" spans="1:13" ht="31.5" customHeight="1" x14ac:dyDescent="0.25">
      <c r="A229" s="326"/>
      <c r="B229" s="327" t="s">
        <v>269</v>
      </c>
      <c r="C229" s="328"/>
      <c r="D229" s="329"/>
      <c r="E229" s="318"/>
      <c r="F229" s="330"/>
      <c r="G229" s="226"/>
      <c r="H229" s="239"/>
      <c r="I229" s="249"/>
      <c r="J229" s="255"/>
      <c r="M229" s="219"/>
    </row>
    <row r="230" spans="1:13" ht="15.75" customHeight="1" x14ac:dyDescent="0.25">
      <c r="A230" s="141"/>
      <c r="B230" s="140" t="s">
        <v>270</v>
      </c>
      <c r="C230" s="296" t="s">
        <v>266</v>
      </c>
      <c r="D230" s="297">
        <v>3</v>
      </c>
      <c r="E230" s="472"/>
      <c r="F230" s="318">
        <f>D230*E230</f>
        <v>0</v>
      </c>
      <c r="G230" s="226"/>
      <c r="H230" s="239"/>
      <c r="I230" s="249"/>
      <c r="J230" s="255"/>
      <c r="M230" s="219"/>
    </row>
    <row r="231" spans="1:13" ht="15.75" customHeight="1" x14ac:dyDescent="0.25">
      <c r="A231" s="141"/>
      <c r="B231" s="140" t="s">
        <v>271</v>
      </c>
      <c r="C231" s="296" t="s">
        <v>266</v>
      </c>
      <c r="D231" s="297">
        <v>3</v>
      </c>
      <c r="E231" s="472"/>
      <c r="F231" s="318">
        <f>D231*E231</f>
        <v>0</v>
      </c>
      <c r="G231" s="226"/>
      <c r="H231" s="239"/>
      <c r="I231" s="249"/>
      <c r="J231" s="255"/>
      <c r="M231" s="219"/>
    </row>
    <row r="232" spans="1:13" ht="15.75" customHeight="1" x14ac:dyDescent="0.25">
      <c r="A232" s="141"/>
      <c r="B232" s="140"/>
      <c r="C232" s="296"/>
      <c r="D232" s="297"/>
      <c r="E232" s="318"/>
      <c r="F232" s="318"/>
      <c r="G232" s="226"/>
      <c r="H232" s="239"/>
      <c r="I232" s="249"/>
      <c r="J232" s="255"/>
      <c r="M232" s="219"/>
    </row>
    <row r="233" spans="1:13" ht="31.5" customHeight="1" x14ac:dyDescent="0.25">
      <c r="A233" s="141" t="s">
        <v>282</v>
      </c>
      <c r="B233" s="140" t="s">
        <v>273</v>
      </c>
      <c r="C233" s="296" t="s">
        <v>266</v>
      </c>
      <c r="D233" s="297">
        <v>1</v>
      </c>
      <c r="E233" s="472"/>
      <c r="F233" s="302">
        <f>D233*E233</f>
        <v>0</v>
      </c>
      <c r="G233" s="226"/>
      <c r="H233" s="239"/>
      <c r="I233" s="249"/>
      <c r="J233" s="255"/>
      <c r="M233" s="219"/>
    </row>
    <row r="234" spans="1:13" ht="15.75" customHeight="1" x14ac:dyDescent="0.25">
      <c r="A234" s="141"/>
      <c r="B234" s="140"/>
      <c r="C234" s="296"/>
      <c r="D234" s="297"/>
      <c r="E234" s="318"/>
      <c r="F234" s="302"/>
      <c r="G234" s="226"/>
      <c r="H234" s="239"/>
      <c r="I234" s="249"/>
      <c r="J234" s="255"/>
      <c r="M234" s="219"/>
    </row>
    <row r="235" spans="1:13" ht="31.5" customHeight="1" x14ac:dyDescent="0.25">
      <c r="A235" s="331">
        <v>19</v>
      </c>
      <c r="B235" s="140" t="s">
        <v>289</v>
      </c>
      <c r="C235" s="296" t="s">
        <v>83</v>
      </c>
      <c r="D235" s="332">
        <v>0.02</v>
      </c>
      <c r="E235" s="318"/>
      <c r="F235" s="318">
        <f>SUM(F183:F233)*0.02</f>
        <v>0</v>
      </c>
      <c r="G235" s="226"/>
      <c r="H235" s="240"/>
      <c r="I235" s="249"/>
      <c r="J235" s="255"/>
      <c r="M235" s="219"/>
    </row>
    <row r="236" spans="1:13" ht="15.75" customHeight="1" x14ac:dyDescent="0.25">
      <c r="A236" s="288"/>
      <c r="B236" s="292"/>
      <c r="C236" s="296"/>
      <c r="D236" s="296"/>
      <c r="E236" s="318"/>
      <c r="F236" s="333"/>
      <c r="G236" s="226"/>
      <c r="H236" s="240"/>
      <c r="I236" s="249"/>
      <c r="J236" s="255"/>
      <c r="M236" s="219"/>
    </row>
    <row r="237" spans="1:13" ht="31.5" customHeight="1" x14ac:dyDescent="0.25">
      <c r="A237" s="331">
        <v>20</v>
      </c>
      <c r="B237" s="140" t="s">
        <v>290</v>
      </c>
      <c r="C237" s="296" t="s">
        <v>83</v>
      </c>
      <c r="D237" s="332">
        <v>0.02</v>
      </c>
      <c r="E237" s="318"/>
      <c r="F237" s="318">
        <f>SUM(F183:F233)*0.02</f>
        <v>0</v>
      </c>
      <c r="G237" s="226"/>
      <c r="H237" s="240"/>
      <c r="I237" s="249"/>
      <c r="J237" s="255"/>
      <c r="M237" s="219"/>
    </row>
    <row r="238" spans="1:13" ht="15.75" customHeight="1" x14ac:dyDescent="0.25">
      <c r="A238" s="331"/>
      <c r="B238" s="279"/>
      <c r="C238" s="296"/>
      <c r="D238" s="334"/>
      <c r="E238" s="318"/>
      <c r="F238" s="318"/>
      <c r="G238" s="226"/>
      <c r="H238" s="240"/>
      <c r="I238" s="249"/>
      <c r="J238" s="255"/>
      <c r="M238" s="219"/>
    </row>
    <row r="239" spans="1:13" ht="15.75" customHeight="1" x14ac:dyDescent="0.25">
      <c r="A239" s="331">
        <v>21</v>
      </c>
      <c r="B239" s="140" t="s">
        <v>291</v>
      </c>
      <c r="C239" s="296" t="s">
        <v>83</v>
      </c>
      <c r="D239" s="332">
        <v>0.05</v>
      </c>
      <c r="E239" s="318"/>
      <c r="F239" s="318">
        <f>SUM(F183:F233)*0.05</f>
        <v>0</v>
      </c>
      <c r="G239" s="226"/>
      <c r="H239" s="240"/>
      <c r="I239" s="249"/>
      <c r="J239" s="255"/>
      <c r="M239" s="219"/>
    </row>
    <row r="240" spans="1:13" ht="15.75" customHeight="1" x14ac:dyDescent="0.25">
      <c r="A240" s="141"/>
      <c r="B240" s="140"/>
      <c r="C240" s="296"/>
      <c r="D240" s="297"/>
      <c r="E240" s="318"/>
      <c r="F240" s="302"/>
      <c r="G240" s="226"/>
      <c r="H240" s="240"/>
      <c r="I240" s="249"/>
      <c r="J240" s="255"/>
      <c r="M240" s="219"/>
    </row>
    <row r="241" spans="1:13" ht="15.75" customHeight="1" x14ac:dyDescent="0.25">
      <c r="A241" s="344"/>
      <c r="B241" s="312"/>
      <c r="C241" s="343"/>
      <c r="D241" s="342"/>
      <c r="E241" s="302"/>
      <c r="F241" s="302"/>
      <c r="G241" s="226"/>
      <c r="H241" s="240"/>
      <c r="I241" s="249"/>
      <c r="J241" s="255"/>
      <c r="M241" s="219"/>
    </row>
    <row r="242" spans="1:13" ht="31.5" customHeight="1" x14ac:dyDescent="0.25">
      <c r="A242" s="345"/>
      <c r="B242" s="307" t="s">
        <v>292</v>
      </c>
      <c r="C242" s="346"/>
      <c r="D242" s="347"/>
      <c r="E242" s="348"/>
      <c r="F242" s="348">
        <f>SUM(F57:F241)</f>
        <v>0</v>
      </c>
      <c r="G242" s="226"/>
      <c r="H242" s="240"/>
      <c r="I242" s="249"/>
      <c r="J242" s="255"/>
      <c r="M242" s="219"/>
    </row>
    <row r="243" spans="1:13" ht="15.75" customHeight="1" x14ac:dyDescent="0.2">
      <c r="A243" s="344"/>
      <c r="B243" s="312"/>
      <c r="C243" s="345"/>
      <c r="D243" s="349"/>
      <c r="E243" s="350"/>
      <c r="F243" s="350"/>
      <c r="G243" s="226"/>
      <c r="H243" s="240"/>
      <c r="I243" s="249"/>
      <c r="J243" s="255"/>
      <c r="M243" s="219"/>
    </row>
    <row r="244" spans="1:13" ht="15.75" customHeight="1" x14ac:dyDescent="0.2">
      <c r="A244" s="344" t="s">
        <v>293</v>
      </c>
      <c r="B244" s="312" t="s">
        <v>294</v>
      </c>
      <c r="C244" s="345"/>
      <c r="D244" s="349"/>
      <c r="E244" s="350"/>
      <c r="F244" s="350"/>
      <c r="G244" s="226"/>
      <c r="H244" s="240"/>
      <c r="I244" s="249"/>
      <c r="J244" s="255"/>
      <c r="M244" s="219"/>
    </row>
    <row r="245" spans="1:13" ht="15.75" customHeight="1" x14ac:dyDescent="0.2">
      <c r="A245" s="344"/>
      <c r="B245" s="312"/>
      <c r="C245" s="345"/>
      <c r="D245" s="349"/>
      <c r="E245" s="350"/>
      <c r="F245" s="350"/>
      <c r="G245" s="226"/>
      <c r="H245" s="240"/>
      <c r="I245" s="249"/>
      <c r="J245" s="255"/>
      <c r="M245" s="219"/>
    </row>
    <row r="246" spans="1:13" ht="15.75" customHeight="1" x14ac:dyDescent="0.25">
      <c r="A246" s="288" t="s">
        <v>43</v>
      </c>
      <c r="B246" s="207" t="s">
        <v>44</v>
      </c>
      <c r="C246" s="343"/>
      <c r="D246" s="342"/>
      <c r="E246" s="302"/>
      <c r="F246" s="302"/>
      <c r="G246" s="226"/>
      <c r="H246" s="240"/>
      <c r="I246" s="249"/>
      <c r="J246" s="255"/>
      <c r="M246" s="219"/>
    </row>
    <row r="247" spans="1:13" ht="63" customHeight="1" x14ac:dyDescent="0.25">
      <c r="A247" s="345">
        <v>1</v>
      </c>
      <c r="B247" s="351" t="s">
        <v>295</v>
      </c>
      <c r="C247" s="343" t="s">
        <v>266</v>
      </c>
      <c r="D247" s="342">
        <v>1</v>
      </c>
      <c r="E247" s="470"/>
      <c r="F247" s="302">
        <f>E247*D247</f>
        <v>0</v>
      </c>
      <c r="G247" s="226"/>
      <c r="H247" s="240"/>
      <c r="I247" s="249"/>
      <c r="J247" s="255"/>
      <c r="M247" s="219"/>
    </row>
    <row r="248" spans="1:13" ht="15.75" customHeight="1" x14ac:dyDescent="0.25">
      <c r="A248" s="345"/>
      <c r="B248" s="351"/>
      <c r="C248" s="343"/>
      <c r="D248" s="342"/>
      <c r="E248" s="302"/>
      <c r="F248" s="302"/>
      <c r="G248" s="226"/>
      <c r="H248" s="240"/>
      <c r="I248" s="249"/>
      <c r="J248" s="255"/>
      <c r="M248" s="219"/>
    </row>
    <row r="249" spans="1:13" ht="47.25" customHeight="1" x14ac:dyDescent="0.25">
      <c r="A249" s="345" t="s">
        <v>58</v>
      </c>
      <c r="B249" s="123" t="s">
        <v>296</v>
      </c>
      <c r="C249" s="341" t="s">
        <v>27</v>
      </c>
      <c r="D249" s="342">
        <v>1</v>
      </c>
      <c r="E249" s="470"/>
      <c r="F249" s="302">
        <f>E249*D249</f>
        <v>0</v>
      </c>
      <c r="G249" s="226"/>
      <c r="H249" s="240"/>
      <c r="I249" s="249"/>
      <c r="J249" s="255"/>
      <c r="M249" s="219"/>
    </row>
    <row r="250" spans="1:13" ht="31.5" customHeight="1" x14ac:dyDescent="0.25">
      <c r="A250" s="352" t="s">
        <v>25</v>
      </c>
      <c r="B250" s="123" t="s">
        <v>297</v>
      </c>
      <c r="C250" s="341" t="s">
        <v>102</v>
      </c>
      <c r="D250" s="342">
        <v>1</v>
      </c>
      <c r="E250" s="302"/>
      <c r="F250" s="302"/>
      <c r="G250" s="226"/>
      <c r="H250" s="240"/>
      <c r="I250" s="249"/>
      <c r="J250" s="255"/>
      <c r="M250" s="219"/>
    </row>
    <row r="251" spans="1:13" ht="15.75" customHeight="1" x14ac:dyDescent="0.25">
      <c r="A251" s="352" t="s">
        <v>28</v>
      </c>
      <c r="B251" s="123" t="s">
        <v>298</v>
      </c>
      <c r="C251" s="341" t="s">
        <v>102</v>
      </c>
      <c r="D251" s="342">
        <v>1</v>
      </c>
      <c r="E251" s="302"/>
      <c r="F251" s="302"/>
      <c r="G251" s="226"/>
      <c r="H251" s="240"/>
      <c r="I251" s="249"/>
      <c r="J251" s="255"/>
      <c r="M251" s="219"/>
    </row>
    <row r="252" spans="1:13" ht="31.5" customHeight="1" x14ac:dyDescent="0.25">
      <c r="A252" s="352" t="s">
        <v>30</v>
      </c>
      <c r="B252" s="123" t="s">
        <v>299</v>
      </c>
      <c r="C252" s="341" t="s">
        <v>102</v>
      </c>
      <c r="D252" s="342">
        <v>1</v>
      </c>
      <c r="E252" s="302"/>
      <c r="F252" s="302"/>
      <c r="G252" s="226"/>
      <c r="H252" s="240"/>
      <c r="I252" s="249"/>
      <c r="J252" s="255"/>
      <c r="M252" s="219"/>
    </row>
    <row r="253" spans="1:13" ht="15.75" customHeight="1" x14ac:dyDescent="0.25">
      <c r="A253" s="352" t="s">
        <v>32</v>
      </c>
      <c r="B253" s="185" t="s">
        <v>300</v>
      </c>
      <c r="C253" s="341" t="s">
        <v>102</v>
      </c>
      <c r="D253" s="342">
        <v>2</v>
      </c>
      <c r="E253" s="302"/>
      <c r="F253" s="302"/>
      <c r="G253" s="226"/>
      <c r="H253" s="240"/>
      <c r="I253" s="249"/>
      <c r="J253" s="255"/>
      <c r="M253" s="219"/>
    </row>
    <row r="254" spans="1:13" ht="31.5" customHeight="1" x14ac:dyDescent="0.25">
      <c r="A254" s="352" t="s">
        <v>34</v>
      </c>
      <c r="B254" s="123" t="s">
        <v>301</v>
      </c>
      <c r="C254" s="341" t="s">
        <v>102</v>
      </c>
      <c r="D254" s="342">
        <v>1</v>
      </c>
      <c r="E254" s="302"/>
      <c r="F254" s="302"/>
      <c r="G254" s="226"/>
      <c r="H254" s="240"/>
      <c r="I254" s="249"/>
      <c r="J254" s="255"/>
      <c r="M254" s="219"/>
    </row>
    <row r="255" spans="1:13" ht="15.75" customHeight="1" x14ac:dyDescent="0.25">
      <c r="A255" s="353" t="s">
        <v>36</v>
      </c>
      <c r="B255" s="185" t="s">
        <v>302</v>
      </c>
      <c r="C255" s="341" t="s">
        <v>27</v>
      </c>
      <c r="D255" s="342">
        <v>1</v>
      </c>
      <c r="E255" s="302"/>
      <c r="F255" s="302"/>
      <c r="G255" s="226"/>
      <c r="H255" s="240"/>
      <c r="I255" s="249"/>
      <c r="J255" s="255"/>
      <c r="M255" s="219"/>
    </row>
    <row r="256" spans="1:13" ht="15.75" customHeight="1" x14ac:dyDescent="0.25">
      <c r="A256" s="335"/>
      <c r="B256" s="351"/>
      <c r="C256" s="341"/>
      <c r="D256" s="342"/>
      <c r="E256" s="302"/>
      <c r="F256" s="302"/>
      <c r="G256" s="226"/>
      <c r="H256" s="240"/>
      <c r="I256" s="249"/>
      <c r="J256" s="255"/>
      <c r="M256" s="219"/>
    </row>
    <row r="257" spans="1:13" ht="15.75" customHeight="1" x14ac:dyDescent="0.25">
      <c r="A257" s="288" t="s">
        <v>58</v>
      </c>
      <c r="B257" s="207" t="s">
        <v>59</v>
      </c>
      <c r="C257" s="343"/>
      <c r="D257" s="342"/>
      <c r="E257" s="302"/>
      <c r="F257" s="302"/>
      <c r="G257" s="226"/>
      <c r="H257" s="240"/>
      <c r="I257" s="249"/>
      <c r="J257" s="255"/>
      <c r="M257" s="219"/>
    </row>
    <row r="258" spans="1:13" ht="63" customHeight="1" x14ac:dyDescent="0.25">
      <c r="A258" s="345">
        <v>1</v>
      </c>
      <c r="B258" s="351" t="s">
        <v>303</v>
      </c>
      <c r="C258" s="343" t="s">
        <v>266</v>
      </c>
      <c r="D258" s="342">
        <v>1</v>
      </c>
      <c r="E258" s="470"/>
      <c r="F258" s="302">
        <f>E258*D258</f>
        <v>0</v>
      </c>
      <c r="G258" s="226"/>
      <c r="H258" s="240"/>
      <c r="I258" s="249"/>
      <c r="J258" s="255"/>
      <c r="M258" s="219"/>
    </row>
    <row r="259" spans="1:13" ht="15.75" customHeight="1" x14ac:dyDescent="0.25">
      <c r="A259" s="345"/>
      <c r="B259" s="351"/>
      <c r="C259" s="343"/>
      <c r="D259" s="342"/>
      <c r="E259" s="474"/>
      <c r="F259" s="302"/>
      <c r="G259" s="226"/>
      <c r="H259" s="240"/>
      <c r="I259" s="249"/>
      <c r="J259" s="255"/>
      <c r="M259" s="219"/>
    </row>
    <row r="260" spans="1:13" ht="47.25" customHeight="1" x14ac:dyDescent="0.25">
      <c r="A260" s="345" t="s">
        <v>58</v>
      </c>
      <c r="B260" s="123" t="s">
        <v>296</v>
      </c>
      <c r="C260" s="341" t="s">
        <v>27</v>
      </c>
      <c r="D260" s="342">
        <v>1</v>
      </c>
      <c r="E260" s="470"/>
      <c r="F260" s="302">
        <f>E260*D260</f>
        <v>0</v>
      </c>
      <c r="G260" s="226"/>
      <c r="H260" s="240"/>
      <c r="I260" s="249"/>
      <c r="J260" s="255"/>
      <c r="M260" s="219"/>
    </row>
    <row r="261" spans="1:13" ht="15.75" customHeight="1" x14ac:dyDescent="0.25">
      <c r="A261" s="352" t="s">
        <v>25</v>
      </c>
      <c r="B261" s="185" t="s">
        <v>304</v>
      </c>
      <c r="C261" s="341"/>
      <c r="D261" s="342"/>
      <c r="E261" s="302"/>
      <c r="F261" s="302"/>
      <c r="G261" s="226"/>
      <c r="H261" s="240"/>
      <c r="I261" s="249"/>
      <c r="J261" s="255"/>
      <c r="M261" s="219"/>
    </row>
    <row r="262" spans="1:13" ht="15.75" customHeight="1" x14ac:dyDescent="0.25">
      <c r="A262" s="352"/>
      <c r="B262" s="123" t="s">
        <v>305</v>
      </c>
      <c r="C262" s="341" t="s">
        <v>102</v>
      </c>
      <c r="D262" s="342">
        <v>1</v>
      </c>
      <c r="E262" s="302"/>
      <c r="F262" s="302"/>
      <c r="G262" s="226"/>
      <c r="H262" s="240"/>
      <c r="I262" s="249"/>
      <c r="J262" s="255"/>
      <c r="M262" s="219"/>
    </row>
    <row r="263" spans="1:13" ht="15.75" customHeight="1" x14ac:dyDescent="0.25">
      <c r="A263" s="352"/>
      <c r="B263" s="123" t="s">
        <v>305</v>
      </c>
      <c r="C263" s="341" t="s">
        <v>102</v>
      </c>
      <c r="D263" s="342">
        <v>1</v>
      </c>
      <c r="E263" s="302"/>
      <c r="F263" s="302"/>
      <c r="G263" s="226"/>
      <c r="H263" s="240"/>
      <c r="I263" s="249"/>
      <c r="J263" s="255"/>
      <c r="M263" s="219"/>
    </row>
    <row r="264" spans="1:13" ht="15.75" customHeight="1" x14ac:dyDescent="0.25">
      <c r="A264" s="352"/>
      <c r="B264" s="185" t="s">
        <v>306</v>
      </c>
      <c r="C264" s="341" t="s">
        <v>102</v>
      </c>
      <c r="D264" s="342">
        <v>2</v>
      </c>
      <c r="E264" s="302"/>
      <c r="F264" s="302"/>
      <c r="G264" s="226"/>
      <c r="H264" s="240"/>
      <c r="I264" s="249"/>
      <c r="J264" s="255"/>
      <c r="M264" s="219"/>
    </row>
    <row r="265" spans="1:13" ht="15.75" customHeight="1" x14ac:dyDescent="0.25">
      <c r="A265" s="352" t="s">
        <v>28</v>
      </c>
      <c r="B265" s="123" t="s">
        <v>307</v>
      </c>
      <c r="C265" s="341"/>
      <c r="D265" s="342"/>
      <c r="E265" s="302"/>
      <c r="F265" s="302"/>
      <c r="G265" s="226"/>
      <c r="H265" s="240"/>
      <c r="I265" s="249"/>
      <c r="J265" s="255"/>
      <c r="M265" s="219"/>
    </row>
    <row r="266" spans="1:13" ht="15.75" customHeight="1" x14ac:dyDescent="0.25">
      <c r="A266" s="353"/>
      <c r="B266" s="185" t="s">
        <v>308</v>
      </c>
      <c r="C266" s="341" t="s">
        <v>102</v>
      </c>
      <c r="D266" s="342">
        <v>1</v>
      </c>
      <c r="E266" s="302"/>
      <c r="F266" s="302"/>
      <c r="G266" s="226"/>
      <c r="H266" s="240"/>
      <c r="I266" s="249"/>
      <c r="J266" s="255"/>
      <c r="M266" s="219"/>
    </row>
    <row r="267" spans="1:13" ht="15.75" customHeight="1" x14ac:dyDescent="0.25">
      <c r="A267" s="353"/>
      <c r="B267" s="351" t="s">
        <v>308</v>
      </c>
      <c r="C267" s="341" t="s">
        <v>102</v>
      </c>
      <c r="D267" s="342">
        <v>1</v>
      </c>
      <c r="E267" s="302"/>
      <c r="F267" s="302"/>
      <c r="G267" s="226"/>
      <c r="H267" s="240"/>
      <c r="I267" s="249"/>
      <c r="J267" s="255"/>
      <c r="M267" s="219"/>
    </row>
    <row r="268" spans="1:13" ht="15.75" customHeight="1" x14ac:dyDescent="0.25">
      <c r="A268" s="353"/>
      <c r="B268" s="351" t="s">
        <v>309</v>
      </c>
      <c r="C268" s="341" t="s">
        <v>102</v>
      </c>
      <c r="D268" s="342">
        <v>1</v>
      </c>
      <c r="E268" s="302"/>
      <c r="F268" s="302"/>
      <c r="G268" s="226"/>
      <c r="H268" s="240"/>
      <c r="I268" s="249"/>
      <c r="J268" s="255"/>
      <c r="M268" s="219"/>
    </row>
    <row r="269" spans="1:13" ht="15.75" customHeight="1" x14ac:dyDescent="0.25">
      <c r="A269" s="353" t="s">
        <v>30</v>
      </c>
      <c r="B269" s="185" t="s">
        <v>302</v>
      </c>
      <c r="C269" s="341" t="s">
        <v>27</v>
      </c>
      <c r="D269" s="342">
        <v>1</v>
      </c>
      <c r="E269" s="302"/>
      <c r="F269" s="302"/>
      <c r="G269" s="226"/>
      <c r="H269" s="240"/>
      <c r="I269" s="249"/>
      <c r="J269" s="255"/>
      <c r="M269" s="219"/>
    </row>
    <row r="270" spans="1:13" ht="15.75" customHeight="1" x14ac:dyDescent="0.25">
      <c r="A270" s="335"/>
      <c r="B270" s="351"/>
      <c r="C270" s="341"/>
      <c r="D270" s="342"/>
      <c r="E270" s="302"/>
      <c r="F270" s="302"/>
      <c r="G270" s="226"/>
      <c r="H270" s="240"/>
      <c r="I270" s="249"/>
      <c r="J270" s="255"/>
      <c r="M270" s="219"/>
    </row>
    <row r="271" spans="1:13" ht="15.75" customHeight="1" x14ac:dyDescent="0.25">
      <c r="A271" s="288" t="s">
        <v>74</v>
      </c>
      <c r="B271" s="207" t="s">
        <v>75</v>
      </c>
      <c r="C271" s="343"/>
      <c r="D271" s="342"/>
      <c r="E271" s="302"/>
      <c r="F271" s="302"/>
      <c r="G271" s="226"/>
      <c r="H271" s="240"/>
      <c r="I271" s="249"/>
      <c r="J271" s="255"/>
      <c r="M271" s="219"/>
    </row>
    <row r="272" spans="1:13" ht="63" customHeight="1" x14ac:dyDescent="0.25">
      <c r="A272" s="345">
        <v>1</v>
      </c>
      <c r="B272" s="351" t="s">
        <v>310</v>
      </c>
      <c r="C272" s="343" t="s">
        <v>266</v>
      </c>
      <c r="D272" s="342">
        <v>1</v>
      </c>
      <c r="E272" s="470"/>
      <c r="F272" s="302">
        <f>E272*D272</f>
        <v>0</v>
      </c>
      <c r="G272" s="226"/>
      <c r="H272" s="240"/>
      <c r="I272" s="249"/>
      <c r="J272" s="255"/>
      <c r="M272" s="219"/>
    </row>
    <row r="273" spans="1:13" ht="15.75" customHeight="1" x14ac:dyDescent="0.25">
      <c r="A273" s="345"/>
      <c r="B273" s="351"/>
      <c r="C273" s="343"/>
      <c r="D273" s="342"/>
      <c r="E273" s="302"/>
      <c r="F273" s="302"/>
      <c r="G273" s="226"/>
      <c r="H273" s="240"/>
      <c r="I273" s="249"/>
      <c r="J273" s="255"/>
      <c r="M273" s="219"/>
    </row>
    <row r="274" spans="1:13" ht="47.25" customHeight="1" x14ac:dyDescent="0.25">
      <c r="A274" s="345" t="s">
        <v>58</v>
      </c>
      <c r="B274" s="123" t="s">
        <v>296</v>
      </c>
      <c r="C274" s="341" t="s">
        <v>27</v>
      </c>
      <c r="D274" s="342">
        <v>1</v>
      </c>
      <c r="E274" s="470"/>
      <c r="F274" s="302">
        <f>E274*D274</f>
        <v>0</v>
      </c>
      <c r="G274" s="226"/>
      <c r="H274" s="240"/>
      <c r="I274" s="249"/>
      <c r="J274" s="255"/>
      <c r="M274" s="219"/>
    </row>
    <row r="275" spans="1:13" ht="15.75" customHeight="1" x14ac:dyDescent="0.25">
      <c r="A275" s="352" t="s">
        <v>25</v>
      </c>
      <c r="B275" s="185" t="s">
        <v>311</v>
      </c>
      <c r="C275" s="341" t="s">
        <v>102</v>
      </c>
      <c r="D275" s="342">
        <v>1</v>
      </c>
      <c r="E275" s="302"/>
      <c r="F275" s="302"/>
      <c r="G275" s="226"/>
      <c r="H275" s="240"/>
      <c r="I275" s="249"/>
      <c r="J275" s="255"/>
      <c r="M275" s="219"/>
    </row>
    <row r="276" spans="1:13" ht="15.75" customHeight="1" x14ac:dyDescent="0.25">
      <c r="A276" s="352" t="s">
        <v>28</v>
      </c>
      <c r="B276" s="185" t="s">
        <v>312</v>
      </c>
      <c r="C276" s="341" t="s">
        <v>102</v>
      </c>
      <c r="D276" s="342">
        <v>1</v>
      </c>
      <c r="E276" s="302"/>
      <c r="F276" s="302"/>
      <c r="G276" s="226"/>
      <c r="H276" s="240"/>
      <c r="I276" s="249"/>
      <c r="J276" s="255"/>
      <c r="M276" s="219"/>
    </row>
    <row r="277" spans="1:13" ht="15.75" customHeight="1" x14ac:dyDescent="0.25">
      <c r="A277" s="352" t="s">
        <v>30</v>
      </c>
      <c r="B277" s="185" t="s">
        <v>300</v>
      </c>
      <c r="C277" s="341" t="s">
        <v>102</v>
      </c>
      <c r="D277" s="342">
        <v>2</v>
      </c>
      <c r="E277" s="302"/>
      <c r="F277" s="302"/>
      <c r="G277" s="226"/>
      <c r="H277" s="240"/>
      <c r="I277" s="249"/>
      <c r="J277" s="255"/>
      <c r="M277" s="219"/>
    </row>
    <row r="278" spans="1:13" ht="15.75" customHeight="1" x14ac:dyDescent="0.25">
      <c r="A278" s="352" t="s">
        <v>32</v>
      </c>
      <c r="B278" s="185" t="s">
        <v>302</v>
      </c>
      <c r="C278" s="341" t="s">
        <v>27</v>
      </c>
      <c r="D278" s="342">
        <v>1</v>
      </c>
      <c r="E278" s="302"/>
      <c r="F278" s="302"/>
      <c r="G278" s="226"/>
      <c r="H278" s="240"/>
      <c r="I278" s="249"/>
      <c r="J278" s="255"/>
      <c r="M278" s="219"/>
    </row>
    <row r="279" spans="1:13" ht="15.75" customHeight="1" x14ac:dyDescent="0.25">
      <c r="A279" s="345"/>
      <c r="B279" s="123"/>
      <c r="C279" s="341"/>
      <c r="D279" s="342"/>
      <c r="E279" s="302"/>
      <c r="F279" s="302"/>
      <c r="G279" s="226"/>
      <c r="H279" s="240"/>
      <c r="I279" s="249"/>
      <c r="J279" s="255"/>
      <c r="M279" s="219"/>
    </row>
    <row r="280" spans="1:13" ht="15.75" customHeight="1" x14ac:dyDescent="0.25">
      <c r="A280" s="344"/>
      <c r="B280" s="307" t="s">
        <v>313</v>
      </c>
      <c r="C280" s="343"/>
      <c r="D280" s="342"/>
      <c r="E280" s="302"/>
      <c r="F280" s="348">
        <f>SUM(F247:F279)</f>
        <v>0</v>
      </c>
      <c r="G280" s="226"/>
      <c r="H280" s="240"/>
      <c r="I280" s="249"/>
      <c r="J280" s="255"/>
      <c r="M280" s="219"/>
    </row>
    <row r="281" spans="1:13" ht="15.75" customHeight="1" x14ac:dyDescent="0.25">
      <c r="A281" s="344"/>
      <c r="B281" s="312"/>
      <c r="C281" s="343"/>
      <c r="D281" s="342"/>
      <c r="E281" s="302"/>
      <c r="F281" s="302"/>
      <c r="G281" s="226"/>
      <c r="H281" s="240"/>
      <c r="I281" s="249"/>
      <c r="J281" s="255"/>
      <c r="M281" s="219"/>
    </row>
    <row r="282" spans="1:13" ht="15.75" customHeight="1" x14ac:dyDescent="0.25">
      <c r="A282" s="344" t="s">
        <v>314</v>
      </c>
      <c r="B282" s="312" t="s">
        <v>315</v>
      </c>
      <c r="C282" s="343"/>
      <c r="D282" s="342"/>
      <c r="E282" s="302"/>
      <c r="F282" s="302"/>
      <c r="G282" s="226"/>
      <c r="H282" s="240"/>
      <c r="I282" s="249"/>
      <c r="J282" s="255"/>
      <c r="M282" s="219"/>
    </row>
    <row r="283" spans="1:13" ht="15.75" customHeight="1" x14ac:dyDescent="0.25">
      <c r="A283" s="344"/>
      <c r="B283" s="312"/>
      <c r="C283" s="343"/>
      <c r="D283" s="342"/>
      <c r="E283" s="302"/>
      <c r="F283" s="302"/>
      <c r="G283" s="226"/>
      <c r="H283" s="240"/>
      <c r="I283" s="249"/>
      <c r="J283" s="255"/>
      <c r="M283" s="219"/>
    </row>
    <row r="284" spans="1:13" ht="15.75" customHeight="1" x14ac:dyDescent="0.25">
      <c r="A284" s="288" t="s">
        <v>43</v>
      </c>
      <c r="B284" s="207" t="s">
        <v>44</v>
      </c>
      <c r="C284" s="343"/>
      <c r="D284" s="342"/>
      <c r="E284" s="302"/>
      <c r="F284" s="302"/>
      <c r="G284" s="226"/>
      <c r="H284" s="240"/>
      <c r="I284" s="249"/>
      <c r="J284" s="255"/>
      <c r="M284" s="219"/>
    </row>
    <row r="285" spans="1:13" ht="15.75" customHeight="1" x14ac:dyDescent="0.25">
      <c r="A285" s="344"/>
      <c r="B285" s="312"/>
      <c r="C285" s="343"/>
      <c r="D285" s="342"/>
      <c r="E285" s="302"/>
      <c r="F285" s="302"/>
      <c r="G285" s="226"/>
      <c r="H285" s="240"/>
      <c r="I285" s="249"/>
      <c r="J285" s="255"/>
      <c r="M285" s="219"/>
    </row>
    <row r="286" spans="1:13" ht="110.25" customHeight="1" x14ac:dyDescent="0.25">
      <c r="A286" s="345">
        <v>1</v>
      </c>
      <c r="B286" s="351" t="s">
        <v>316</v>
      </c>
      <c r="C286" s="343" t="s">
        <v>266</v>
      </c>
      <c r="D286" s="342">
        <v>1</v>
      </c>
      <c r="E286" s="470"/>
      <c r="F286" s="302">
        <f>E286*D286</f>
        <v>0</v>
      </c>
      <c r="G286" s="226"/>
      <c r="H286" s="240"/>
      <c r="I286" s="249"/>
      <c r="J286" s="255"/>
      <c r="M286" s="219"/>
    </row>
    <row r="287" spans="1:13" ht="15.75" customHeight="1" x14ac:dyDescent="0.25">
      <c r="A287" s="345"/>
      <c r="B287" s="351"/>
      <c r="C287" s="341"/>
      <c r="D287" s="342"/>
      <c r="E287" s="302"/>
      <c r="F287" s="302"/>
      <c r="G287" s="226"/>
      <c r="H287" s="240"/>
      <c r="I287" s="249"/>
      <c r="J287" s="255"/>
      <c r="M287" s="219"/>
    </row>
    <row r="288" spans="1:13" ht="47.25" customHeight="1" x14ac:dyDescent="0.25">
      <c r="A288" s="345">
        <v>2</v>
      </c>
      <c r="B288" s="351" t="s">
        <v>317</v>
      </c>
      <c r="C288" s="343" t="s">
        <v>266</v>
      </c>
      <c r="D288" s="342">
        <v>1</v>
      </c>
      <c r="E288" s="470"/>
      <c r="F288" s="302">
        <f>E288*D288</f>
        <v>0</v>
      </c>
      <c r="G288" s="226"/>
      <c r="H288" s="240"/>
      <c r="I288" s="249"/>
      <c r="J288" s="255"/>
      <c r="M288" s="219"/>
    </row>
    <row r="289" spans="1:13" ht="15.75" customHeight="1" x14ac:dyDescent="0.25">
      <c r="A289" s="345"/>
      <c r="B289" s="351"/>
      <c r="C289" s="343"/>
      <c r="D289" s="342"/>
      <c r="E289" s="302"/>
      <c r="F289" s="302"/>
      <c r="G289" s="226"/>
      <c r="H289" s="240"/>
      <c r="I289" s="249"/>
      <c r="J289" s="255"/>
      <c r="M289" s="219"/>
    </row>
    <row r="290" spans="1:13" ht="31.5" customHeight="1" x14ac:dyDescent="0.25">
      <c r="A290" s="345">
        <v>3</v>
      </c>
      <c r="B290" s="351" t="s">
        <v>318</v>
      </c>
      <c r="C290" s="343" t="s">
        <v>102</v>
      </c>
      <c r="D290" s="342">
        <v>1</v>
      </c>
      <c r="E290" s="470"/>
      <c r="F290" s="302">
        <f>E290*D290</f>
        <v>0</v>
      </c>
      <c r="G290" s="226"/>
      <c r="H290" s="240"/>
      <c r="I290" s="249"/>
      <c r="J290" s="255"/>
      <c r="M290" s="219"/>
    </row>
    <row r="291" spans="1:13" ht="15.75" customHeight="1" x14ac:dyDescent="0.25">
      <c r="A291" s="345"/>
      <c r="B291" s="351"/>
      <c r="C291" s="343"/>
      <c r="D291" s="342"/>
      <c r="E291" s="302"/>
      <c r="F291" s="302"/>
      <c r="G291" s="226"/>
      <c r="H291" s="240"/>
      <c r="I291" s="249"/>
      <c r="J291" s="255"/>
      <c r="M291" s="219"/>
    </row>
    <row r="292" spans="1:13" ht="15.75" customHeight="1" x14ac:dyDescent="0.25">
      <c r="A292" s="345">
        <v>4</v>
      </c>
      <c r="B292" s="351" t="s">
        <v>319</v>
      </c>
      <c r="C292" s="343" t="s">
        <v>102</v>
      </c>
      <c r="D292" s="342">
        <v>1</v>
      </c>
      <c r="E292" s="470"/>
      <c r="F292" s="302">
        <f>E292*D292</f>
        <v>0</v>
      </c>
      <c r="G292" s="226"/>
      <c r="H292" s="240"/>
      <c r="I292" s="249"/>
      <c r="J292" s="255"/>
      <c r="M292" s="219"/>
    </row>
    <row r="293" spans="1:13" ht="15.75" customHeight="1" x14ac:dyDescent="0.25">
      <c r="A293" s="345"/>
      <c r="B293" s="351"/>
      <c r="C293" s="343"/>
      <c r="D293" s="342"/>
      <c r="E293" s="302"/>
      <c r="F293" s="302"/>
      <c r="G293" s="226"/>
      <c r="H293" s="240"/>
      <c r="I293" s="249"/>
      <c r="J293" s="255"/>
      <c r="M293" s="219"/>
    </row>
    <row r="294" spans="1:13" ht="15.75" customHeight="1" x14ac:dyDescent="0.25">
      <c r="A294" s="335" t="s">
        <v>234</v>
      </c>
      <c r="B294" s="354" t="s">
        <v>320</v>
      </c>
      <c r="C294" s="343" t="s">
        <v>102</v>
      </c>
      <c r="D294" s="340">
        <v>1</v>
      </c>
      <c r="E294" s="470"/>
      <c r="F294" s="302">
        <f>E294*D294</f>
        <v>0</v>
      </c>
      <c r="G294" s="226"/>
      <c r="H294" s="240"/>
      <c r="I294" s="249"/>
      <c r="J294" s="255"/>
      <c r="M294" s="219"/>
    </row>
    <row r="295" spans="1:13" ht="15.75" customHeight="1" x14ac:dyDescent="0.25">
      <c r="A295" s="335"/>
      <c r="B295" s="354"/>
      <c r="C295" s="340"/>
      <c r="D295" s="340"/>
      <c r="E295" s="302"/>
      <c r="F295" s="302"/>
      <c r="G295" s="226"/>
      <c r="H295" s="240"/>
      <c r="I295" s="249"/>
      <c r="J295" s="255"/>
      <c r="M295" s="219"/>
    </row>
    <row r="296" spans="1:13" ht="15.75" customHeight="1" x14ac:dyDescent="0.25">
      <c r="A296" s="335" t="s">
        <v>237</v>
      </c>
      <c r="B296" s="354" t="s">
        <v>321</v>
      </c>
      <c r="C296" s="340" t="s">
        <v>266</v>
      </c>
      <c r="D296" s="340">
        <v>1</v>
      </c>
      <c r="E296" s="470"/>
      <c r="F296" s="302">
        <f>E296*D296</f>
        <v>0</v>
      </c>
      <c r="G296" s="226"/>
      <c r="H296" s="240"/>
      <c r="I296" s="249"/>
      <c r="J296" s="255"/>
      <c r="M296" s="219"/>
    </row>
    <row r="297" spans="1:13" ht="15.75" customHeight="1" x14ac:dyDescent="0.25">
      <c r="A297" s="335"/>
      <c r="B297" s="354"/>
      <c r="C297" s="340"/>
      <c r="D297" s="340"/>
      <c r="E297" s="302"/>
      <c r="F297" s="302"/>
      <c r="G297" s="226"/>
      <c r="H297" s="240"/>
      <c r="I297" s="249"/>
      <c r="J297" s="255"/>
      <c r="M297" s="219"/>
    </row>
    <row r="298" spans="1:13" ht="110.25" customHeight="1" x14ac:dyDescent="0.25">
      <c r="A298" s="335" t="s">
        <v>239</v>
      </c>
      <c r="B298" s="140" t="s">
        <v>322</v>
      </c>
      <c r="C298" s="340" t="s">
        <v>266</v>
      </c>
      <c r="D298" s="340">
        <v>1</v>
      </c>
      <c r="E298" s="470"/>
      <c r="F298" s="302">
        <f>E298*D298</f>
        <v>0</v>
      </c>
      <c r="G298" s="226"/>
      <c r="H298" s="240"/>
      <c r="I298" s="249"/>
      <c r="J298" s="255"/>
      <c r="M298" s="219"/>
    </row>
    <row r="299" spans="1:13" ht="15.75" customHeight="1" x14ac:dyDescent="0.25">
      <c r="A299" s="335"/>
      <c r="B299" s="140"/>
      <c r="C299" s="340"/>
      <c r="D299" s="340"/>
      <c r="E299" s="302"/>
      <c r="F299" s="302"/>
      <c r="G299" s="226"/>
      <c r="H299" s="240"/>
      <c r="I299" s="249"/>
      <c r="J299" s="255"/>
      <c r="M299" s="219"/>
    </row>
    <row r="300" spans="1:13" ht="47.25" customHeight="1" x14ac:dyDescent="0.25">
      <c r="A300" s="335" t="s">
        <v>243</v>
      </c>
      <c r="B300" s="140" t="s">
        <v>323</v>
      </c>
      <c r="C300" s="340" t="s">
        <v>266</v>
      </c>
      <c r="D300" s="340">
        <v>1</v>
      </c>
      <c r="E300" s="470"/>
      <c r="F300" s="302">
        <f>E300*D300</f>
        <v>0</v>
      </c>
      <c r="G300" s="226"/>
      <c r="H300" s="240"/>
      <c r="I300" s="249"/>
      <c r="J300" s="255"/>
      <c r="M300" s="219"/>
    </row>
    <row r="301" spans="1:13" ht="15.75" customHeight="1" x14ac:dyDescent="0.25">
      <c r="A301" s="335"/>
      <c r="B301" s="140"/>
      <c r="C301" s="340"/>
      <c r="D301" s="340"/>
      <c r="E301" s="302"/>
      <c r="F301" s="302"/>
      <c r="G301" s="226"/>
      <c r="H301" s="240"/>
      <c r="I301" s="249"/>
      <c r="J301" s="255"/>
      <c r="M301" s="219"/>
    </row>
    <row r="302" spans="1:13" ht="31.5" customHeight="1" x14ac:dyDescent="0.25">
      <c r="A302" s="335" t="s">
        <v>246</v>
      </c>
      <c r="B302" s="140" t="s">
        <v>324</v>
      </c>
      <c r="C302" s="340" t="s">
        <v>266</v>
      </c>
      <c r="D302" s="340">
        <v>1</v>
      </c>
      <c r="E302" s="470"/>
      <c r="F302" s="302">
        <f>E302*D302</f>
        <v>0</v>
      </c>
      <c r="G302" s="226"/>
      <c r="H302" s="240"/>
      <c r="I302" s="249"/>
      <c r="J302" s="255"/>
      <c r="M302" s="219"/>
    </row>
    <row r="303" spans="1:13" ht="15.75" customHeight="1" x14ac:dyDescent="0.25">
      <c r="A303" s="344"/>
      <c r="B303" s="312"/>
      <c r="C303" s="343"/>
      <c r="D303" s="342"/>
      <c r="E303" s="302"/>
      <c r="F303" s="302"/>
      <c r="G303" s="226"/>
      <c r="H303" s="240"/>
      <c r="I303" s="249"/>
      <c r="J303" s="255"/>
      <c r="M303" s="219"/>
    </row>
    <row r="304" spans="1:13" ht="15.75" customHeight="1" x14ac:dyDescent="0.25">
      <c r="A304" s="288" t="s">
        <v>58</v>
      </c>
      <c r="B304" s="207" t="s">
        <v>59</v>
      </c>
      <c r="C304" s="343"/>
      <c r="D304" s="342"/>
      <c r="E304" s="302"/>
      <c r="F304" s="302"/>
      <c r="G304" s="226"/>
      <c r="H304" s="240"/>
      <c r="I304" s="249"/>
      <c r="J304" s="255"/>
      <c r="M304" s="219"/>
    </row>
    <row r="305" spans="1:13" ht="15.75" customHeight="1" x14ac:dyDescent="0.25">
      <c r="A305" s="344"/>
      <c r="B305" s="312"/>
      <c r="C305" s="343"/>
      <c r="D305" s="342"/>
      <c r="E305" s="302"/>
      <c r="F305" s="302"/>
      <c r="G305" s="226"/>
      <c r="H305" s="240"/>
      <c r="I305" s="249"/>
      <c r="J305" s="255"/>
      <c r="M305" s="219"/>
    </row>
    <row r="306" spans="1:13" ht="110.25" customHeight="1" x14ac:dyDescent="0.25">
      <c r="A306" s="345">
        <v>1</v>
      </c>
      <c r="B306" s="351" t="s">
        <v>316</v>
      </c>
      <c r="C306" s="343" t="s">
        <v>266</v>
      </c>
      <c r="D306" s="342">
        <v>1</v>
      </c>
      <c r="E306" s="470"/>
      <c r="F306" s="302">
        <f>E306*D306</f>
        <v>0</v>
      </c>
      <c r="G306" s="226"/>
      <c r="H306" s="240"/>
      <c r="I306" s="249"/>
      <c r="J306" s="255"/>
      <c r="M306" s="219"/>
    </row>
    <row r="307" spans="1:13" ht="15.75" customHeight="1" x14ac:dyDescent="0.25">
      <c r="A307" s="345"/>
      <c r="B307" s="351"/>
      <c r="C307" s="341"/>
      <c r="D307" s="342"/>
      <c r="E307" s="302"/>
      <c r="F307" s="302"/>
      <c r="G307" s="226"/>
      <c r="H307" s="240"/>
      <c r="I307" s="249"/>
      <c r="J307" s="255"/>
      <c r="M307" s="219"/>
    </row>
    <row r="308" spans="1:13" ht="47.25" customHeight="1" x14ac:dyDescent="0.25">
      <c r="A308" s="345">
        <v>2</v>
      </c>
      <c r="B308" s="351" t="s">
        <v>317</v>
      </c>
      <c r="C308" s="343" t="s">
        <v>266</v>
      </c>
      <c r="D308" s="342">
        <v>1</v>
      </c>
      <c r="E308" s="470"/>
      <c r="F308" s="302">
        <f>E308*D308</f>
        <v>0</v>
      </c>
      <c r="G308" s="226"/>
      <c r="H308" s="240"/>
      <c r="I308" s="249"/>
      <c r="J308" s="255"/>
      <c r="M308" s="219"/>
    </row>
    <row r="309" spans="1:13" ht="15.75" customHeight="1" x14ac:dyDescent="0.25">
      <c r="A309" s="345"/>
      <c r="B309" s="351"/>
      <c r="C309" s="343"/>
      <c r="D309" s="342"/>
      <c r="E309" s="302"/>
      <c r="F309" s="302"/>
      <c r="G309" s="226"/>
      <c r="H309" s="240"/>
      <c r="I309" s="249"/>
      <c r="J309" s="255"/>
      <c r="M309" s="219"/>
    </row>
    <row r="310" spans="1:13" ht="31.5" customHeight="1" x14ac:dyDescent="0.25">
      <c r="A310" s="345">
        <v>3</v>
      </c>
      <c r="B310" s="351" t="s">
        <v>318</v>
      </c>
      <c r="C310" s="343" t="s">
        <v>102</v>
      </c>
      <c r="D310" s="342">
        <v>1</v>
      </c>
      <c r="E310" s="470"/>
      <c r="F310" s="302">
        <f>E310*D310</f>
        <v>0</v>
      </c>
      <c r="G310" s="226"/>
      <c r="H310" s="240"/>
      <c r="I310" s="249"/>
      <c r="J310" s="255"/>
      <c r="M310" s="219"/>
    </row>
    <row r="311" spans="1:13" ht="15.75" customHeight="1" x14ac:dyDescent="0.25">
      <c r="A311" s="345"/>
      <c r="B311" s="351"/>
      <c r="C311" s="343"/>
      <c r="D311" s="342"/>
      <c r="E311" s="302"/>
      <c r="F311" s="302"/>
      <c r="G311" s="226"/>
      <c r="H311" s="240"/>
      <c r="I311" s="249"/>
      <c r="J311" s="255"/>
      <c r="M311" s="219"/>
    </row>
    <row r="312" spans="1:13" ht="15.75" customHeight="1" x14ac:dyDescent="0.25">
      <c r="A312" s="345">
        <v>4</v>
      </c>
      <c r="B312" s="351" t="s">
        <v>319</v>
      </c>
      <c r="C312" s="343" t="s">
        <v>102</v>
      </c>
      <c r="D312" s="342">
        <v>1</v>
      </c>
      <c r="E312" s="470"/>
      <c r="F312" s="302">
        <f>E312*D312</f>
        <v>0</v>
      </c>
      <c r="G312" s="226"/>
      <c r="H312" s="240"/>
      <c r="I312" s="249"/>
      <c r="J312" s="255"/>
      <c r="M312" s="219"/>
    </row>
    <row r="313" spans="1:13" ht="15.75" customHeight="1" x14ac:dyDescent="0.25">
      <c r="A313" s="345"/>
      <c r="B313" s="351"/>
      <c r="C313" s="343"/>
      <c r="D313" s="342"/>
      <c r="E313" s="302"/>
      <c r="F313" s="302"/>
      <c r="G313" s="226"/>
      <c r="H313" s="240"/>
      <c r="I313" s="249"/>
      <c r="J313" s="255"/>
      <c r="M313" s="219"/>
    </row>
    <row r="314" spans="1:13" ht="15.75" customHeight="1" x14ac:dyDescent="0.25">
      <c r="A314" s="335" t="s">
        <v>234</v>
      </c>
      <c r="B314" s="354" t="s">
        <v>320</v>
      </c>
      <c r="C314" s="343" t="s">
        <v>102</v>
      </c>
      <c r="D314" s="340">
        <v>1</v>
      </c>
      <c r="E314" s="470"/>
      <c r="F314" s="302">
        <f>E314*D314</f>
        <v>0</v>
      </c>
      <c r="G314" s="226"/>
      <c r="H314" s="240"/>
      <c r="I314" s="249"/>
      <c r="J314" s="255"/>
      <c r="M314" s="219"/>
    </row>
    <row r="315" spans="1:13" ht="15.75" customHeight="1" x14ac:dyDescent="0.25">
      <c r="A315" s="335"/>
      <c r="B315" s="354"/>
      <c r="C315" s="340"/>
      <c r="D315" s="340"/>
      <c r="E315" s="302"/>
      <c r="F315" s="302"/>
      <c r="G315" s="226"/>
      <c r="H315" s="240"/>
      <c r="I315" s="249"/>
      <c r="J315" s="255"/>
      <c r="M315" s="219"/>
    </row>
    <row r="316" spans="1:13" ht="15.75" customHeight="1" x14ac:dyDescent="0.25">
      <c r="A316" s="335" t="s">
        <v>237</v>
      </c>
      <c r="B316" s="354" t="s">
        <v>321</v>
      </c>
      <c r="C316" s="340" t="s">
        <v>266</v>
      </c>
      <c r="D316" s="340">
        <v>1</v>
      </c>
      <c r="E316" s="470"/>
      <c r="F316" s="302">
        <f>E316*D316</f>
        <v>0</v>
      </c>
      <c r="G316" s="226"/>
      <c r="H316" s="240"/>
      <c r="I316" s="249"/>
      <c r="J316" s="255"/>
      <c r="M316" s="219"/>
    </row>
    <row r="317" spans="1:13" ht="15.75" customHeight="1" x14ac:dyDescent="0.25">
      <c r="A317" s="335"/>
      <c r="B317" s="354"/>
      <c r="C317" s="340"/>
      <c r="D317" s="340"/>
      <c r="E317" s="302"/>
      <c r="F317" s="302"/>
      <c r="G317" s="226"/>
      <c r="H317" s="240"/>
      <c r="I317" s="249"/>
      <c r="J317" s="255"/>
      <c r="M317" s="219"/>
    </row>
    <row r="318" spans="1:13" ht="110.25" customHeight="1" x14ac:dyDescent="0.25">
      <c r="A318" s="335" t="s">
        <v>239</v>
      </c>
      <c r="B318" s="140" t="s">
        <v>322</v>
      </c>
      <c r="C318" s="340" t="s">
        <v>266</v>
      </c>
      <c r="D318" s="340">
        <v>1</v>
      </c>
      <c r="E318" s="470"/>
      <c r="F318" s="302">
        <f>E318*D318</f>
        <v>0</v>
      </c>
      <c r="G318" s="226"/>
      <c r="H318" s="240"/>
      <c r="I318" s="249"/>
      <c r="J318" s="255"/>
      <c r="M318" s="219"/>
    </row>
    <row r="319" spans="1:13" ht="15.75" customHeight="1" x14ac:dyDescent="0.25">
      <c r="A319" s="335"/>
      <c r="B319" s="140"/>
      <c r="C319" s="340"/>
      <c r="D319" s="340"/>
      <c r="E319" s="302"/>
      <c r="F319" s="302"/>
      <c r="G319" s="226"/>
      <c r="H319" s="240"/>
      <c r="I319" s="249"/>
      <c r="J319" s="255"/>
      <c r="M319" s="219"/>
    </row>
    <row r="320" spans="1:13" ht="47.25" customHeight="1" x14ac:dyDescent="0.25">
      <c r="A320" s="335" t="s">
        <v>243</v>
      </c>
      <c r="B320" s="140" t="s">
        <v>323</v>
      </c>
      <c r="C320" s="340" t="s">
        <v>266</v>
      </c>
      <c r="D320" s="340">
        <v>1</v>
      </c>
      <c r="E320" s="470"/>
      <c r="F320" s="302">
        <f>E320*D320</f>
        <v>0</v>
      </c>
      <c r="G320" s="226"/>
      <c r="H320" s="240"/>
      <c r="I320" s="249"/>
      <c r="J320" s="255"/>
      <c r="M320" s="219"/>
    </row>
    <row r="321" spans="1:13" ht="15.75" customHeight="1" x14ac:dyDescent="0.25">
      <c r="A321" s="335"/>
      <c r="B321" s="140"/>
      <c r="C321" s="340"/>
      <c r="D321" s="340"/>
      <c r="E321" s="302"/>
      <c r="F321" s="302"/>
      <c r="G321" s="226"/>
      <c r="H321" s="240"/>
      <c r="I321" s="249"/>
      <c r="J321" s="255"/>
      <c r="M321" s="219"/>
    </row>
    <row r="322" spans="1:13" ht="31.5" customHeight="1" x14ac:dyDescent="0.25">
      <c r="A322" s="335" t="s">
        <v>246</v>
      </c>
      <c r="B322" s="140" t="s">
        <v>324</v>
      </c>
      <c r="C322" s="340" t="s">
        <v>266</v>
      </c>
      <c r="D322" s="340">
        <v>1</v>
      </c>
      <c r="E322" s="470"/>
      <c r="F322" s="302">
        <f>E322*D322</f>
        <v>0</v>
      </c>
      <c r="G322" s="226"/>
      <c r="H322" s="240"/>
      <c r="I322" s="249"/>
      <c r="J322" s="255"/>
      <c r="M322" s="219"/>
    </row>
    <row r="323" spans="1:13" ht="15.75" customHeight="1" x14ac:dyDescent="0.25">
      <c r="A323" s="344"/>
      <c r="B323" s="312"/>
      <c r="C323" s="343"/>
      <c r="D323" s="342"/>
      <c r="E323" s="302"/>
      <c r="F323" s="302"/>
      <c r="G323" s="226"/>
      <c r="H323" s="240"/>
      <c r="I323" s="249"/>
      <c r="J323" s="255"/>
      <c r="M323" s="219"/>
    </row>
    <row r="324" spans="1:13" ht="15.75" customHeight="1" x14ac:dyDescent="0.25">
      <c r="A324" s="288" t="s">
        <v>74</v>
      </c>
      <c r="B324" s="207" t="s">
        <v>287</v>
      </c>
      <c r="C324" s="343"/>
      <c r="D324" s="342"/>
      <c r="E324" s="302"/>
      <c r="F324" s="302"/>
      <c r="G324" s="226"/>
      <c r="H324" s="240"/>
      <c r="I324" s="249"/>
      <c r="J324" s="255"/>
      <c r="M324" s="219"/>
    </row>
    <row r="325" spans="1:13" ht="15.75" customHeight="1" x14ac:dyDescent="0.25">
      <c r="A325" s="344"/>
      <c r="B325" s="312"/>
      <c r="C325" s="343"/>
      <c r="D325" s="342"/>
      <c r="E325" s="302"/>
      <c r="F325" s="302"/>
      <c r="G325" s="226"/>
      <c r="H325" s="240"/>
      <c r="I325" s="249"/>
      <c r="J325" s="255"/>
      <c r="M325" s="219"/>
    </row>
    <row r="326" spans="1:13" ht="110.25" customHeight="1" x14ac:dyDescent="0.25">
      <c r="A326" s="345">
        <v>1</v>
      </c>
      <c r="B326" s="351" t="s">
        <v>316</v>
      </c>
      <c r="C326" s="343" t="s">
        <v>266</v>
      </c>
      <c r="D326" s="342">
        <v>1</v>
      </c>
      <c r="E326" s="470"/>
      <c r="F326" s="302">
        <f>E326*D326</f>
        <v>0</v>
      </c>
      <c r="G326" s="226"/>
      <c r="H326" s="240"/>
      <c r="I326" s="249"/>
      <c r="J326" s="255"/>
      <c r="M326" s="219"/>
    </row>
    <row r="327" spans="1:13" ht="15.75" customHeight="1" x14ac:dyDescent="0.25">
      <c r="A327" s="345"/>
      <c r="B327" s="351"/>
      <c r="C327" s="341"/>
      <c r="D327" s="342"/>
      <c r="E327" s="302"/>
      <c r="F327" s="302"/>
      <c r="G327" s="226"/>
      <c r="H327" s="240"/>
      <c r="I327" s="249"/>
      <c r="J327" s="255"/>
      <c r="M327" s="219"/>
    </row>
    <row r="328" spans="1:13" ht="44.25" customHeight="1" x14ac:dyDescent="0.25">
      <c r="A328" s="345">
        <v>2</v>
      </c>
      <c r="B328" s="351" t="s">
        <v>317</v>
      </c>
      <c r="C328" s="343" t="s">
        <v>266</v>
      </c>
      <c r="D328" s="342">
        <v>1</v>
      </c>
      <c r="E328" s="470"/>
      <c r="F328" s="302">
        <f>E328*D328</f>
        <v>0</v>
      </c>
      <c r="G328" s="226"/>
      <c r="H328" s="240"/>
      <c r="I328" s="249"/>
      <c r="J328" s="255"/>
      <c r="M328" s="219"/>
    </row>
    <row r="329" spans="1:13" ht="15.75" customHeight="1" x14ac:dyDescent="0.25">
      <c r="A329" s="345"/>
      <c r="B329" s="351"/>
      <c r="C329" s="343"/>
      <c r="D329" s="342"/>
      <c r="E329" s="302"/>
      <c r="F329" s="302"/>
      <c r="G329" s="226"/>
      <c r="H329" s="240"/>
      <c r="I329" s="249"/>
      <c r="J329" s="255"/>
      <c r="M329" s="219"/>
    </row>
    <row r="330" spans="1:13" ht="31.5" customHeight="1" x14ac:dyDescent="0.25">
      <c r="A330" s="345">
        <v>3</v>
      </c>
      <c r="B330" s="351" t="s">
        <v>318</v>
      </c>
      <c r="C330" s="343" t="s">
        <v>102</v>
      </c>
      <c r="D330" s="342">
        <v>1</v>
      </c>
      <c r="E330" s="470"/>
      <c r="F330" s="302">
        <f>E330*D330</f>
        <v>0</v>
      </c>
      <c r="G330" s="226"/>
      <c r="H330" s="240"/>
      <c r="I330" s="249"/>
      <c r="J330" s="255"/>
      <c r="M330" s="219"/>
    </row>
    <row r="331" spans="1:13" ht="15.75" customHeight="1" x14ac:dyDescent="0.25">
      <c r="A331" s="345"/>
      <c r="B331" s="351"/>
      <c r="C331" s="343"/>
      <c r="D331" s="342"/>
      <c r="E331" s="302"/>
      <c r="F331" s="302"/>
      <c r="G331" s="226"/>
      <c r="H331" s="240"/>
      <c r="I331" s="249"/>
      <c r="J331" s="255"/>
      <c r="M331" s="219"/>
    </row>
    <row r="332" spans="1:13" ht="15.75" customHeight="1" x14ac:dyDescent="0.25">
      <c r="A332" s="345">
        <v>4</v>
      </c>
      <c r="B332" s="351" t="s">
        <v>319</v>
      </c>
      <c r="C332" s="343" t="s">
        <v>102</v>
      </c>
      <c r="D332" s="342">
        <v>1</v>
      </c>
      <c r="E332" s="470"/>
      <c r="F332" s="302">
        <f>E332*D332</f>
        <v>0</v>
      </c>
      <c r="G332" s="226"/>
      <c r="H332" s="240"/>
      <c r="I332" s="249"/>
      <c r="J332" s="255"/>
      <c r="M332" s="219"/>
    </row>
    <row r="333" spans="1:13" ht="15.75" customHeight="1" x14ac:dyDescent="0.25">
      <c r="A333" s="345"/>
      <c r="B333" s="351"/>
      <c r="C333" s="343"/>
      <c r="D333" s="342"/>
      <c r="E333" s="302"/>
      <c r="F333" s="302"/>
      <c r="G333" s="226"/>
      <c r="H333" s="240"/>
      <c r="I333" s="249"/>
      <c r="J333" s="255"/>
      <c r="M333" s="219"/>
    </row>
    <row r="334" spans="1:13" ht="15.75" customHeight="1" x14ac:dyDescent="0.25">
      <c r="A334" s="335" t="s">
        <v>234</v>
      </c>
      <c r="B334" s="354" t="s">
        <v>320</v>
      </c>
      <c r="C334" s="343" t="s">
        <v>102</v>
      </c>
      <c r="D334" s="340">
        <v>1</v>
      </c>
      <c r="E334" s="470"/>
      <c r="F334" s="302">
        <f>E334*D334</f>
        <v>0</v>
      </c>
      <c r="G334" s="226"/>
      <c r="H334" s="240"/>
      <c r="I334" s="249"/>
      <c r="J334" s="255"/>
      <c r="M334" s="219"/>
    </row>
    <row r="335" spans="1:13" ht="15.75" customHeight="1" x14ac:dyDescent="0.25">
      <c r="A335" s="335"/>
      <c r="B335" s="354"/>
      <c r="C335" s="340"/>
      <c r="D335" s="340"/>
      <c r="E335" s="302"/>
      <c r="F335" s="302"/>
      <c r="G335" s="226"/>
      <c r="H335" s="240"/>
      <c r="I335" s="249"/>
      <c r="J335" s="255"/>
      <c r="M335" s="219"/>
    </row>
    <row r="336" spans="1:13" ht="15.75" customHeight="1" x14ac:dyDescent="0.25">
      <c r="A336" s="335" t="s">
        <v>237</v>
      </c>
      <c r="B336" s="354" t="s">
        <v>321</v>
      </c>
      <c r="C336" s="340" t="s">
        <v>266</v>
      </c>
      <c r="D336" s="340">
        <v>1</v>
      </c>
      <c r="E336" s="470"/>
      <c r="F336" s="302">
        <f>E336*D336</f>
        <v>0</v>
      </c>
      <c r="G336" s="226"/>
      <c r="H336" s="240"/>
      <c r="I336" s="249"/>
      <c r="J336" s="255"/>
      <c r="M336" s="219"/>
    </row>
    <row r="337" spans="1:14" ht="15.75" customHeight="1" x14ac:dyDescent="0.25">
      <c r="A337" s="335"/>
      <c r="B337" s="354"/>
      <c r="C337" s="340"/>
      <c r="D337" s="340"/>
      <c r="E337" s="302"/>
      <c r="F337" s="302"/>
      <c r="G337" s="226"/>
      <c r="H337" s="240"/>
      <c r="I337" s="249"/>
      <c r="J337" s="255"/>
      <c r="M337" s="219"/>
    </row>
    <row r="338" spans="1:14" ht="110.25" customHeight="1" x14ac:dyDescent="0.25">
      <c r="A338" s="335" t="s">
        <v>239</v>
      </c>
      <c r="B338" s="140" t="s">
        <v>322</v>
      </c>
      <c r="C338" s="340" t="s">
        <v>266</v>
      </c>
      <c r="D338" s="340">
        <v>1</v>
      </c>
      <c r="E338" s="470"/>
      <c r="F338" s="302">
        <f>E338*D338</f>
        <v>0</v>
      </c>
      <c r="G338" s="226"/>
      <c r="H338" s="240"/>
      <c r="I338" s="249"/>
      <c r="J338" s="255"/>
      <c r="M338" s="219"/>
    </row>
    <row r="339" spans="1:14" ht="15.75" customHeight="1" x14ac:dyDescent="0.25">
      <c r="A339" s="335"/>
      <c r="B339" s="140"/>
      <c r="C339" s="340"/>
      <c r="D339" s="340"/>
      <c r="E339" s="302"/>
      <c r="F339" s="302"/>
      <c r="G339" s="226"/>
      <c r="H339" s="240"/>
      <c r="I339" s="249"/>
      <c r="J339" s="255"/>
      <c r="M339" s="219"/>
    </row>
    <row r="340" spans="1:14" ht="47.25" customHeight="1" x14ac:dyDescent="0.25">
      <c r="A340" s="335" t="s">
        <v>243</v>
      </c>
      <c r="B340" s="140" t="s">
        <v>323</v>
      </c>
      <c r="C340" s="340" t="s">
        <v>266</v>
      </c>
      <c r="D340" s="340">
        <v>1</v>
      </c>
      <c r="E340" s="470"/>
      <c r="F340" s="302">
        <f>E340*D340</f>
        <v>0</v>
      </c>
      <c r="G340" s="226"/>
      <c r="H340" s="240"/>
      <c r="I340" s="249"/>
      <c r="J340" s="255"/>
      <c r="M340" s="219"/>
    </row>
    <row r="341" spans="1:14" ht="15.75" customHeight="1" x14ac:dyDescent="0.25">
      <c r="A341" s="335"/>
      <c r="B341" s="140"/>
      <c r="C341" s="340"/>
      <c r="D341" s="340"/>
      <c r="E341" s="302"/>
      <c r="F341" s="302"/>
      <c r="G341" s="226"/>
      <c r="H341" s="240"/>
      <c r="I341" s="249"/>
      <c r="J341" s="255"/>
      <c r="M341" s="219"/>
    </row>
    <row r="342" spans="1:14" ht="31.5" customHeight="1" x14ac:dyDescent="0.25">
      <c r="A342" s="335" t="s">
        <v>246</v>
      </c>
      <c r="B342" s="140" t="s">
        <v>324</v>
      </c>
      <c r="C342" s="340" t="s">
        <v>266</v>
      </c>
      <c r="D342" s="340">
        <v>1</v>
      </c>
      <c r="E342" s="470"/>
      <c r="F342" s="302">
        <f>E342*D342</f>
        <v>0</v>
      </c>
      <c r="G342" s="227"/>
      <c r="H342" s="236"/>
      <c r="I342" s="239"/>
      <c r="J342" s="255"/>
      <c r="M342" s="219"/>
    </row>
    <row r="343" spans="1:14" ht="15.75" customHeight="1" x14ac:dyDescent="0.25">
      <c r="A343" s="344"/>
      <c r="B343" s="312"/>
      <c r="C343" s="343"/>
      <c r="D343" s="342"/>
      <c r="E343" s="302"/>
      <c r="F343" s="302"/>
      <c r="G343" s="225"/>
      <c r="H343" s="241"/>
      <c r="I343" s="248"/>
      <c r="J343" s="255"/>
      <c r="M343" s="219"/>
    </row>
    <row r="344" spans="1:14" ht="15.75" customHeight="1" x14ac:dyDescent="0.25">
      <c r="A344" s="344"/>
      <c r="B344" s="307" t="s">
        <v>325</v>
      </c>
      <c r="C344" s="343"/>
      <c r="D344" s="342"/>
      <c r="E344" s="302"/>
      <c r="F344" s="348">
        <f>SUM(F286:F342)</f>
        <v>0</v>
      </c>
      <c r="H344" s="211"/>
      <c r="I344" s="211"/>
      <c r="J344" s="255"/>
      <c r="K344" s="228"/>
      <c r="M344" s="219"/>
    </row>
    <row r="345" spans="1:14" ht="15.75" customHeight="1" x14ac:dyDescent="0.25">
      <c r="A345" s="344"/>
      <c r="B345" s="312"/>
      <c r="C345" s="343"/>
      <c r="D345" s="342"/>
      <c r="E345" s="302"/>
      <c r="F345" s="302"/>
      <c r="H345" s="211"/>
      <c r="I345" s="211"/>
      <c r="J345" s="255"/>
      <c r="K345" s="228"/>
      <c r="M345" s="219"/>
    </row>
    <row r="346" spans="1:14" ht="15.75" customHeight="1" x14ac:dyDescent="0.25">
      <c r="A346" s="344" t="s">
        <v>326</v>
      </c>
      <c r="B346" s="312" t="s">
        <v>327</v>
      </c>
      <c r="C346" s="343"/>
      <c r="D346" s="342"/>
      <c r="E346" s="302"/>
      <c r="F346" s="302"/>
      <c r="H346" s="211"/>
      <c r="I346" s="211"/>
      <c r="J346" s="255"/>
      <c r="K346" s="228"/>
      <c r="M346" s="219"/>
    </row>
    <row r="347" spans="1:14" ht="15.75" customHeight="1" x14ac:dyDescent="0.25">
      <c r="A347" s="344"/>
      <c r="B347" s="292"/>
      <c r="C347" s="296"/>
      <c r="D347" s="296"/>
      <c r="E347" s="302"/>
      <c r="F347" s="302"/>
      <c r="H347" s="211"/>
      <c r="I347" s="211"/>
      <c r="J347" s="255"/>
      <c r="K347" s="228"/>
      <c r="M347" s="219"/>
    </row>
    <row r="348" spans="1:14" ht="27" customHeight="1" x14ac:dyDescent="0.25">
      <c r="A348" s="288"/>
      <c r="B348" s="355" t="s">
        <v>59</v>
      </c>
      <c r="C348" s="296"/>
      <c r="D348" s="296"/>
      <c r="E348" s="302"/>
      <c r="F348" s="302"/>
      <c r="H348" s="228"/>
      <c r="I348" s="211"/>
      <c r="J348" s="255"/>
      <c r="M348" s="219"/>
    </row>
    <row r="349" spans="1:14" ht="177" customHeight="1" x14ac:dyDescent="0.25">
      <c r="A349" s="356" t="s">
        <v>43</v>
      </c>
      <c r="B349" s="351"/>
      <c r="C349" s="343"/>
      <c r="D349" s="342"/>
      <c r="E349" s="302"/>
      <c r="F349" s="302"/>
      <c r="H349" s="228"/>
      <c r="I349" s="211"/>
      <c r="J349" s="255"/>
      <c r="M349" s="219"/>
    </row>
    <row r="350" spans="1:14" ht="204" customHeight="1" x14ac:dyDescent="0.25">
      <c r="A350" s="345"/>
      <c r="B350" s="351" t="s">
        <v>328</v>
      </c>
      <c r="C350" s="343" t="s">
        <v>102</v>
      </c>
      <c r="D350" s="342">
        <v>6</v>
      </c>
      <c r="E350" s="470"/>
      <c r="F350" s="302">
        <f>E350*D350</f>
        <v>0</v>
      </c>
      <c r="H350" s="228"/>
      <c r="I350" s="211"/>
      <c r="J350" s="255"/>
      <c r="M350" s="219"/>
      <c r="N350" s="211"/>
    </row>
    <row r="351" spans="1:14" ht="15.75" customHeight="1" x14ac:dyDescent="0.25">
      <c r="A351" s="357" t="s">
        <v>210</v>
      </c>
      <c r="B351" s="358"/>
      <c r="C351" s="341"/>
      <c r="D351" s="342"/>
      <c r="E351" s="302"/>
      <c r="F351" s="302"/>
      <c r="H351" s="228"/>
      <c r="I351" s="211"/>
      <c r="J351" s="255"/>
      <c r="M351" s="219"/>
      <c r="N351" s="211"/>
    </row>
    <row r="352" spans="1:14" ht="15.75" customHeight="1" x14ac:dyDescent="0.25">
      <c r="A352" s="345"/>
      <c r="B352" s="355" t="s">
        <v>75</v>
      </c>
      <c r="C352" s="341"/>
      <c r="D352" s="342"/>
      <c r="E352" s="302"/>
      <c r="F352" s="302"/>
      <c r="H352" s="228"/>
      <c r="I352" s="211"/>
      <c r="J352" s="255"/>
      <c r="M352" s="219"/>
      <c r="N352" s="211"/>
    </row>
    <row r="353" spans="1:14" ht="15.75" customHeight="1" x14ac:dyDescent="0.25">
      <c r="A353" s="359" t="s">
        <v>58</v>
      </c>
      <c r="B353" s="351"/>
      <c r="C353" s="341"/>
      <c r="D353" s="342"/>
      <c r="E353" s="302"/>
      <c r="F353" s="302"/>
      <c r="H353" s="228"/>
      <c r="I353" s="211"/>
      <c r="J353" s="255"/>
      <c r="M353" s="219"/>
      <c r="N353" s="211"/>
    </row>
    <row r="354" spans="1:14" ht="173.25" customHeight="1" x14ac:dyDescent="0.25">
      <c r="A354" s="345"/>
      <c r="B354" s="351" t="s">
        <v>328</v>
      </c>
      <c r="C354" s="341" t="s">
        <v>329</v>
      </c>
      <c r="D354" s="342">
        <v>6</v>
      </c>
      <c r="E354" s="470"/>
      <c r="F354" s="302">
        <f>E354*D354</f>
        <v>0</v>
      </c>
      <c r="H354" s="228"/>
      <c r="I354" s="211"/>
      <c r="J354" s="255"/>
      <c r="M354" s="219"/>
      <c r="N354" s="211"/>
    </row>
    <row r="355" spans="1:14" ht="15.75" customHeight="1" x14ac:dyDescent="0.25">
      <c r="A355" s="360"/>
      <c r="B355" s="361"/>
      <c r="C355" s="362"/>
      <c r="D355" s="363"/>
      <c r="E355" s="364"/>
      <c r="F355" s="364"/>
      <c r="H355" s="228"/>
      <c r="I355" s="211"/>
      <c r="J355" s="255"/>
      <c r="M355" s="219"/>
      <c r="N355" s="211"/>
    </row>
    <row r="356" spans="1:14" ht="15.75" customHeight="1" x14ac:dyDescent="0.2">
      <c r="A356" s="365"/>
      <c r="B356" s="366" t="s">
        <v>330</v>
      </c>
      <c r="C356" s="367"/>
      <c r="D356" s="368"/>
      <c r="E356" s="369"/>
      <c r="F356" s="370">
        <f>SUM(F350:F354)</f>
        <v>0</v>
      </c>
      <c r="H356" s="228"/>
      <c r="I356" s="211"/>
      <c r="J356" s="255"/>
      <c r="M356" s="219"/>
      <c r="N356" s="211"/>
    </row>
    <row r="357" spans="1:14" ht="15.75" customHeight="1" x14ac:dyDescent="0.2">
      <c r="A357" s="365"/>
      <c r="B357" s="371"/>
      <c r="C357" s="365"/>
      <c r="D357" s="372"/>
      <c r="E357" s="373"/>
      <c r="F357" s="373"/>
      <c r="H357" s="228"/>
      <c r="I357" s="211"/>
      <c r="J357" s="255"/>
      <c r="M357" s="219"/>
      <c r="N357" s="211"/>
    </row>
    <row r="358" spans="1:14" ht="15.75" customHeight="1" x14ac:dyDescent="0.2">
      <c r="A358" s="365"/>
      <c r="B358" s="374" t="s">
        <v>331</v>
      </c>
      <c r="C358" s="375"/>
      <c r="D358" s="368"/>
      <c r="E358" s="369"/>
      <c r="F358" s="370">
        <f>F356+F344+F280+F242+F50</f>
        <v>0</v>
      </c>
      <c r="H358" s="228"/>
      <c r="I358" s="211"/>
      <c r="J358" s="255"/>
      <c r="M358" s="219"/>
      <c r="N358" s="211"/>
    </row>
    <row r="359" spans="1:14" ht="15.75" customHeight="1" x14ac:dyDescent="0.2">
      <c r="A359" s="365"/>
      <c r="B359" s="371"/>
      <c r="C359" s="365"/>
      <c r="D359" s="372"/>
      <c r="E359" s="373"/>
      <c r="F359" s="373"/>
      <c r="H359" s="228"/>
      <c r="I359" s="211"/>
      <c r="J359" s="255"/>
      <c r="M359" s="219"/>
      <c r="N359" s="211"/>
    </row>
    <row r="360" spans="1:14" x14ac:dyDescent="0.2">
      <c r="H360" s="228"/>
      <c r="I360" s="211"/>
      <c r="J360" s="255"/>
      <c r="M360" s="219"/>
      <c r="N360" s="211"/>
    </row>
    <row r="361" spans="1:14" x14ac:dyDescent="0.2">
      <c r="H361" s="228"/>
      <c r="I361" s="211"/>
      <c r="J361" s="255"/>
      <c r="M361" s="219"/>
      <c r="N361" s="211"/>
    </row>
    <row r="362" spans="1:14" x14ac:dyDescent="0.2">
      <c r="H362" s="228"/>
      <c r="I362" s="211"/>
      <c r="J362" s="255"/>
      <c r="M362" s="219"/>
      <c r="N362" s="211"/>
    </row>
    <row r="363" spans="1:14" x14ac:dyDescent="0.2">
      <c r="H363" s="228"/>
      <c r="I363" s="211"/>
      <c r="J363" s="255"/>
      <c r="M363" s="219"/>
      <c r="N363" s="211"/>
    </row>
    <row r="364" spans="1:14" x14ac:dyDescent="0.2">
      <c r="H364" s="228"/>
      <c r="I364" s="211"/>
      <c r="J364" s="255"/>
      <c r="M364" s="219"/>
      <c r="N364" s="211"/>
    </row>
    <row r="365" spans="1:14" x14ac:dyDescent="0.2">
      <c r="H365" s="228"/>
      <c r="I365" s="211"/>
      <c r="J365" s="255"/>
      <c r="M365" s="219"/>
      <c r="N365" s="211"/>
    </row>
    <row r="366" spans="1:14" x14ac:dyDescent="0.2">
      <c r="H366" s="228"/>
      <c r="I366" s="211"/>
      <c r="J366" s="255"/>
      <c r="M366" s="219"/>
      <c r="N366" s="211"/>
    </row>
    <row r="367" spans="1:14" x14ac:dyDescent="0.2">
      <c r="H367" s="228"/>
      <c r="I367" s="211"/>
      <c r="J367" s="255"/>
      <c r="M367" s="219"/>
      <c r="N367" s="211"/>
    </row>
    <row r="368" spans="1:14" x14ac:dyDescent="0.2">
      <c r="H368" s="228"/>
      <c r="I368" s="211"/>
      <c r="J368" s="255"/>
      <c r="M368" s="219"/>
      <c r="N368" s="211"/>
    </row>
    <row r="369" spans="7:14" x14ac:dyDescent="0.2">
      <c r="H369" s="228"/>
      <c r="I369" s="211"/>
      <c r="J369" s="255"/>
      <c r="M369" s="211"/>
      <c r="N369" s="211"/>
    </row>
    <row r="370" spans="7:14" x14ac:dyDescent="0.2">
      <c r="H370" s="228"/>
      <c r="I370" s="211"/>
      <c r="J370" s="255"/>
      <c r="M370" s="211"/>
      <c r="N370" s="211"/>
    </row>
    <row r="371" spans="7:14" x14ac:dyDescent="0.2">
      <c r="H371" s="228"/>
      <c r="I371" s="211"/>
      <c r="J371" s="255"/>
      <c r="M371" s="211"/>
      <c r="N371" s="211"/>
    </row>
    <row r="372" spans="7:14" x14ac:dyDescent="0.2">
      <c r="H372" s="228"/>
      <c r="I372" s="211"/>
      <c r="J372" s="255"/>
      <c r="M372" s="211"/>
      <c r="N372" s="211"/>
    </row>
    <row r="373" spans="7:14" x14ac:dyDescent="0.2">
      <c r="H373" s="228"/>
      <c r="I373" s="211"/>
      <c r="J373" s="255"/>
      <c r="M373" s="211"/>
      <c r="N373" s="211"/>
    </row>
    <row r="374" spans="7:14" x14ac:dyDescent="0.2">
      <c r="G374" s="228"/>
      <c r="H374" s="228"/>
      <c r="I374" s="211"/>
      <c r="J374" s="255"/>
      <c r="M374" s="211"/>
      <c r="N374" s="211"/>
    </row>
    <row r="375" spans="7:14" x14ac:dyDescent="0.2">
      <c r="G375" s="228"/>
      <c r="H375" s="228"/>
      <c r="I375" s="211"/>
      <c r="J375" s="255"/>
      <c r="M375" s="211"/>
      <c r="N375" s="211"/>
    </row>
    <row r="376" spans="7:14" x14ac:dyDescent="0.2">
      <c r="G376" s="228"/>
      <c r="H376" s="228"/>
      <c r="I376" s="211"/>
      <c r="J376" s="255"/>
      <c r="M376" s="211"/>
      <c r="N376" s="211"/>
    </row>
    <row r="377" spans="7:14" x14ac:dyDescent="0.2">
      <c r="G377" s="228"/>
      <c r="H377" s="228"/>
      <c r="I377" s="211"/>
      <c r="J377" s="255"/>
      <c r="M377" s="211"/>
      <c r="N377" s="211"/>
    </row>
    <row r="378" spans="7:14" x14ac:dyDescent="0.2">
      <c r="G378" s="228"/>
      <c r="H378" s="228"/>
      <c r="I378" s="211"/>
      <c r="J378" s="255"/>
      <c r="M378" s="211"/>
      <c r="N378" s="211"/>
    </row>
    <row r="379" spans="7:14" x14ac:dyDescent="0.2">
      <c r="G379" s="228"/>
      <c r="H379" s="228"/>
      <c r="I379" s="211"/>
      <c r="J379" s="255"/>
      <c r="M379" s="211"/>
      <c r="N379" s="211"/>
    </row>
    <row r="380" spans="7:14" x14ac:dyDescent="0.2">
      <c r="G380" s="228"/>
      <c r="H380" s="228"/>
      <c r="I380" s="211"/>
      <c r="J380" s="255"/>
      <c r="M380" s="211"/>
      <c r="N380" s="211"/>
    </row>
    <row r="381" spans="7:14" x14ac:dyDescent="0.2">
      <c r="G381" s="228"/>
      <c r="H381" s="228"/>
      <c r="I381" s="211"/>
      <c r="J381" s="255"/>
      <c r="M381" s="211"/>
      <c r="N381" s="211"/>
    </row>
    <row r="382" spans="7:14" x14ac:dyDescent="0.2">
      <c r="G382" s="228"/>
      <c r="H382" s="228"/>
      <c r="I382" s="211"/>
      <c r="J382" s="255"/>
      <c r="M382" s="211"/>
      <c r="N382" s="211"/>
    </row>
    <row r="383" spans="7:14" x14ac:dyDescent="0.2">
      <c r="G383" s="228"/>
      <c r="H383" s="228"/>
      <c r="I383" s="211"/>
      <c r="J383" s="255"/>
      <c r="M383" s="211"/>
      <c r="N383" s="211"/>
    </row>
    <row r="384" spans="7:14" x14ac:dyDescent="0.2">
      <c r="G384" s="228"/>
      <c r="H384" s="228"/>
      <c r="I384" s="211"/>
      <c r="J384" s="255"/>
      <c r="M384" s="211"/>
      <c r="N384" s="211"/>
    </row>
    <row r="385" spans="7:14" x14ac:dyDescent="0.2">
      <c r="G385" s="228"/>
      <c r="H385" s="228"/>
      <c r="I385" s="211"/>
      <c r="J385" s="255"/>
      <c r="M385" s="211"/>
      <c r="N385" s="211"/>
    </row>
    <row r="386" spans="7:14" x14ac:dyDescent="0.2">
      <c r="G386" s="228"/>
      <c r="H386" s="228"/>
      <c r="I386" s="211"/>
      <c r="J386" s="255"/>
      <c r="M386" s="211"/>
      <c r="N386" s="211"/>
    </row>
    <row r="387" spans="7:14" x14ac:dyDescent="0.2">
      <c r="G387" s="228"/>
      <c r="H387" s="228"/>
      <c r="I387" s="211"/>
      <c r="J387" s="255"/>
      <c r="M387" s="211"/>
      <c r="N387" s="211"/>
    </row>
    <row r="388" spans="7:14" x14ac:dyDescent="0.2">
      <c r="G388" s="228"/>
      <c r="H388" s="228"/>
      <c r="I388" s="211"/>
      <c r="J388" s="255"/>
      <c r="M388" s="211"/>
      <c r="N388" s="211"/>
    </row>
    <row r="389" spans="7:14" x14ac:dyDescent="0.2">
      <c r="G389" s="228"/>
      <c r="H389" s="228"/>
      <c r="I389" s="211"/>
      <c r="J389" s="255"/>
      <c r="M389" s="211"/>
      <c r="N389" s="211"/>
    </row>
    <row r="390" spans="7:14" x14ac:dyDescent="0.2">
      <c r="G390" s="228"/>
      <c r="H390" s="228"/>
      <c r="I390" s="211"/>
      <c r="J390" s="255"/>
      <c r="M390" s="211"/>
      <c r="N390" s="211"/>
    </row>
    <row r="391" spans="7:14" x14ac:dyDescent="0.2">
      <c r="G391" s="228"/>
      <c r="H391" s="228"/>
      <c r="I391" s="211"/>
      <c r="J391" s="255"/>
      <c r="M391" s="211"/>
      <c r="N391" s="211"/>
    </row>
    <row r="392" spans="7:14" x14ac:dyDescent="0.2">
      <c r="G392" s="228"/>
      <c r="H392" s="228"/>
      <c r="I392" s="211"/>
      <c r="J392" s="255"/>
      <c r="M392" s="211"/>
      <c r="N392" s="211"/>
    </row>
    <row r="393" spans="7:14" x14ac:dyDescent="0.2">
      <c r="G393" s="228"/>
      <c r="H393" s="228"/>
      <c r="I393" s="211"/>
      <c r="J393" s="255"/>
      <c r="M393" s="211"/>
      <c r="N393" s="211"/>
    </row>
    <row r="394" spans="7:14" x14ac:dyDescent="0.2">
      <c r="G394" s="228"/>
      <c r="H394" s="228"/>
      <c r="I394" s="211"/>
      <c r="J394" s="255"/>
      <c r="M394" s="211"/>
      <c r="N394" s="211"/>
    </row>
    <row r="395" spans="7:14" x14ac:dyDescent="0.2">
      <c r="G395" s="228"/>
      <c r="H395" s="228"/>
      <c r="I395" s="211"/>
      <c r="J395" s="255"/>
      <c r="M395" s="211"/>
      <c r="N395" s="211"/>
    </row>
    <row r="396" spans="7:14" x14ac:dyDescent="0.2">
      <c r="G396" s="228"/>
      <c r="H396" s="228"/>
      <c r="I396" s="211"/>
      <c r="J396" s="255"/>
      <c r="M396" s="211"/>
      <c r="N396" s="211"/>
    </row>
    <row r="397" spans="7:14" x14ac:dyDescent="0.2">
      <c r="G397" s="228"/>
      <c r="H397" s="228"/>
      <c r="I397" s="211"/>
      <c r="J397" s="255"/>
      <c r="M397" s="211"/>
      <c r="N397" s="211"/>
    </row>
    <row r="398" spans="7:14" x14ac:dyDescent="0.2">
      <c r="G398" s="228"/>
      <c r="H398" s="228"/>
      <c r="I398" s="211"/>
      <c r="J398" s="255"/>
      <c r="M398" s="211"/>
      <c r="N398" s="211"/>
    </row>
    <row r="399" spans="7:14" x14ac:dyDescent="0.2">
      <c r="G399" s="228"/>
      <c r="H399" s="228"/>
      <c r="I399" s="211"/>
      <c r="J399" s="255"/>
      <c r="M399" s="211"/>
      <c r="N399" s="211"/>
    </row>
    <row r="400" spans="7:14" x14ac:dyDescent="0.2">
      <c r="G400" s="228"/>
      <c r="H400" s="228"/>
      <c r="I400" s="211"/>
      <c r="J400" s="255"/>
      <c r="M400" s="211"/>
      <c r="N400" s="211"/>
    </row>
    <row r="401" spans="7:14" x14ac:dyDescent="0.2">
      <c r="G401" s="228"/>
      <c r="H401" s="228"/>
      <c r="I401" s="211"/>
      <c r="J401" s="255"/>
      <c r="M401" s="211"/>
      <c r="N401" s="211"/>
    </row>
    <row r="402" spans="7:14" x14ac:dyDescent="0.2">
      <c r="G402" s="228"/>
      <c r="H402" s="228"/>
      <c r="I402" s="211"/>
      <c r="J402" s="255"/>
      <c r="M402" s="211"/>
      <c r="N402" s="211"/>
    </row>
    <row r="403" spans="7:14" x14ac:dyDescent="0.2">
      <c r="G403" s="228"/>
      <c r="H403" s="228"/>
      <c r="I403" s="211"/>
      <c r="J403" s="255"/>
      <c r="M403" s="211"/>
      <c r="N403" s="211"/>
    </row>
    <row r="404" spans="7:14" x14ac:dyDescent="0.2">
      <c r="G404" s="228"/>
      <c r="H404" s="228"/>
      <c r="I404" s="211"/>
      <c r="J404" s="255"/>
      <c r="M404" s="211"/>
      <c r="N404" s="211"/>
    </row>
    <row r="405" spans="7:14" x14ac:dyDescent="0.2">
      <c r="G405" s="228"/>
      <c r="H405" s="228"/>
      <c r="I405" s="211"/>
      <c r="J405" s="255"/>
      <c r="M405" s="211"/>
      <c r="N405" s="211"/>
    </row>
    <row r="406" spans="7:14" x14ac:dyDescent="0.2">
      <c r="G406" s="228"/>
      <c r="H406" s="228"/>
      <c r="I406" s="211"/>
      <c r="J406" s="255"/>
      <c r="M406" s="211"/>
      <c r="N406" s="211"/>
    </row>
    <row r="407" spans="7:14" x14ac:dyDescent="0.2">
      <c r="G407" s="228"/>
      <c r="H407" s="228"/>
      <c r="I407" s="211"/>
      <c r="J407" s="255"/>
      <c r="M407" s="211"/>
      <c r="N407" s="211"/>
    </row>
    <row r="408" spans="7:14" x14ac:dyDescent="0.2">
      <c r="G408" s="228"/>
      <c r="H408" s="228"/>
      <c r="I408" s="211"/>
      <c r="J408" s="255"/>
      <c r="M408" s="211"/>
      <c r="N408" s="211"/>
    </row>
    <row r="409" spans="7:14" x14ac:dyDescent="0.2">
      <c r="G409" s="228"/>
      <c r="H409" s="228"/>
      <c r="I409" s="211"/>
      <c r="J409" s="255"/>
      <c r="M409" s="211"/>
      <c r="N409" s="211"/>
    </row>
    <row r="410" spans="7:14" x14ac:dyDescent="0.2">
      <c r="G410" s="228"/>
      <c r="H410" s="228"/>
      <c r="I410" s="211"/>
      <c r="J410" s="255"/>
      <c r="M410" s="211"/>
      <c r="N410" s="211"/>
    </row>
    <row r="411" spans="7:14" x14ac:dyDescent="0.2">
      <c r="G411" s="228"/>
      <c r="H411" s="228"/>
      <c r="I411" s="211"/>
      <c r="J411" s="255"/>
      <c r="M411" s="211"/>
      <c r="N411" s="211"/>
    </row>
    <row r="412" spans="7:14" x14ac:dyDescent="0.2">
      <c r="G412" s="228"/>
      <c r="H412" s="228"/>
      <c r="I412" s="211"/>
      <c r="J412" s="255"/>
      <c r="M412" s="211"/>
      <c r="N412" s="211"/>
    </row>
    <row r="413" spans="7:14" x14ac:dyDescent="0.2">
      <c r="G413" s="228"/>
      <c r="H413" s="228"/>
      <c r="I413" s="211"/>
      <c r="J413" s="255"/>
      <c r="M413" s="211"/>
      <c r="N413" s="211"/>
    </row>
    <row r="414" spans="7:14" x14ac:dyDescent="0.2">
      <c r="G414" s="228"/>
      <c r="H414" s="228"/>
      <c r="I414" s="211"/>
      <c r="J414" s="255"/>
      <c r="M414" s="211"/>
      <c r="N414" s="211"/>
    </row>
    <row r="415" spans="7:14" x14ac:dyDescent="0.2">
      <c r="G415" s="228"/>
      <c r="H415" s="228"/>
      <c r="I415" s="211"/>
      <c r="J415" s="255"/>
      <c r="M415" s="211"/>
      <c r="N415" s="211"/>
    </row>
    <row r="416" spans="7:14" x14ac:dyDescent="0.2">
      <c r="G416" s="229"/>
      <c r="H416" s="242"/>
      <c r="I416" s="242"/>
      <c r="J416" s="255"/>
      <c r="M416" s="211"/>
      <c r="N416" s="211"/>
    </row>
    <row r="417" spans="7:14" x14ac:dyDescent="0.2">
      <c r="G417" s="229"/>
      <c r="H417" s="242"/>
      <c r="I417" s="242"/>
      <c r="J417" s="255"/>
      <c r="M417" s="211"/>
      <c r="N417" s="211"/>
    </row>
    <row r="418" spans="7:14" x14ac:dyDescent="0.2">
      <c r="G418" s="229"/>
      <c r="H418" s="242"/>
      <c r="I418" s="242"/>
      <c r="J418" s="255"/>
      <c r="M418" s="211"/>
      <c r="N418" s="211"/>
    </row>
    <row r="419" spans="7:14" x14ac:dyDescent="0.2">
      <c r="G419" s="229"/>
      <c r="H419" s="242"/>
      <c r="I419" s="242"/>
      <c r="J419" s="255"/>
      <c r="M419" s="211"/>
      <c r="N419" s="211"/>
    </row>
    <row r="420" spans="7:14" x14ac:dyDescent="0.2">
      <c r="G420" s="229"/>
      <c r="H420" s="242"/>
      <c r="I420" s="242"/>
      <c r="J420" s="255"/>
      <c r="M420" s="211"/>
      <c r="N420" s="211"/>
    </row>
    <row r="421" spans="7:14" x14ac:dyDescent="0.2">
      <c r="G421" s="229"/>
      <c r="H421" s="242"/>
      <c r="I421" s="242"/>
      <c r="J421" s="255"/>
      <c r="M421" s="211"/>
      <c r="N421" s="211"/>
    </row>
    <row r="422" spans="7:14" x14ac:dyDescent="0.2">
      <c r="G422" s="229"/>
      <c r="H422" s="242"/>
      <c r="I422" s="242"/>
      <c r="J422" s="255"/>
      <c r="M422" s="211"/>
      <c r="N422" s="211"/>
    </row>
    <row r="423" spans="7:14" x14ac:dyDescent="0.2">
      <c r="G423" s="229"/>
      <c r="H423" s="242"/>
      <c r="I423" s="242"/>
      <c r="J423" s="255"/>
      <c r="M423" s="211"/>
      <c r="N423" s="211"/>
    </row>
    <row r="424" spans="7:14" x14ac:dyDescent="0.2">
      <c r="G424" s="229"/>
      <c r="H424" s="242"/>
      <c r="I424" s="242"/>
      <c r="J424" s="255"/>
      <c r="M424" s="211"/>
      <c r="N424" s="211"/>
    </row>
    <row r="425" spans="7:14" x14ac:dyDescent="0.2">
      <c r="G425" s="229"/>
      <c r="H425" s="242"/>
      <c r="I425" s="242"/>
      <c r="J425" s="255"/>
      <c r="M425" s="211"/>
      <c r="N425" s="211"/>
    </row>
    <row r="426" spans="7:14" x14ac:dyDescent="0.2">
      <c r="G426" s="229"/>
      <c r="H426" s="242"/>
      <c r="I426" s="242"/>
      <c r="J426" s="255"/>
      <c r="M426" s="211"/>
      <c r="N426" s="211"/>
    </row>
    <row r="427" spans="7:14" x14ac:dyDescent="0.2">
      <c r="G427" s="229"/>
      <c r="H427" s="242"/>
      <c r="I427" s="242"/>
      <c r="J427" s="255"/>
      <c r="M427" s="211"/>
      <c r="N427" s="211"/>
    </row>
    <row r="428" spans="7:14" x14ac:dyDescent="0.2">
      <c r="G428" s="229"/>
      <c r="H428" s="242"/>
      <c r="I428" s="242"/>
      <c r="J428" s="255"/>
      <c r="M428" s="211"/>
      <c r="N428" s="211"/>
    </row>
    <row r="429" spans="7:14" x14ac:dyDescent="0.2">
      <c r="G429" s="229"/>
      <c r="H429" s="242"/>
      <c r="I429" s="242"/>
      <c r="J429" s="255"/>
      <c r="M429" s="211"/>
      <c r="N429" s="211"/>
    </row>
    <row r="430" spans="7:14" x14ac:dyDescent="0.2">
      <c r="G430" s="229"/>
      <c r="H430" s="242"/>
      <c r="I430" s="242"/>
      <c r="J430" s="255"/>
      <c r="M430" s="211"/>
      <c r="N430" s="211"/>
    </row>
    <row r="431" spans="7:14" x14ac:dyDescent="0.2">
      <c r="G431" s="229"/>
      <c r="H431" s="242"/>
      <c r="I431" s="242"/>
      <c r="J431" s="255"/>
      <c r="M431" s="211"/>
      <c r="N431" s="211"/>
    </row>
    <row r="432" spans="7:14" x14ac:dyDescent="0.2">
      <c r="G432" s="229"/>
      <c r="H432" s="242"/>
      <c r="I432" s="242"/>
      <c r="J432" s="255"/>
      <c r="M432" s="211"/>
      <c r="N432" s="211"/>
    </row>
    <row r="433" spans="7:14" x14ac:dyDescent="0.2">
      <c r="G433" s="229"/>
      <c r="H433" s="242"/>
      <c r="I433" s="242"/>
      <c r="J433" s="255"/>
      <c r="M433" s="211"/>
      <c r="N433" s="211"/>
    </row>
    <row r="434" spans="7:14" x14ac:dyDescent="0.2">
      <c r="G434" s="228"/>
      <c r="H434" s="228"/>
      <c r="I434" s="211"/>
      <c r="J434" s="255"/>
      <c r="M434" s="211"/>
      <c r="N434" s="211"/>
    </row>
    <row r="435" spans="7:14" x14ac:dyDescent="0.2">
      <c r="G435" s="228"/>
      <c r="H435" s="228"/>
      <c r="I435" s="211"/>
      <c r="J435" s="255"/>
      <c r="M435" s="211"/>
      <c r="N435" s="211"/>
    </row>
    <row r="436" spans="7:14" x14ac:dyDescent="0.2">
      <c r="G436" s="228"/>
      <c r="H436" s="228"/>
      <c r="I436" s="211"/>
      <c r="J436" s="255"/>
      <c r="M436" s="211"/>
      <c r="N436" s="211"/>
    </row>
    <row r="437" spans="7:14" x14ac:dyDescent="0.2">
      <c r="G437" s="228"/>
      <c r="H437" s="228"/>
      <c r="I437" s="211"/>
      <c r="J437" s="255"/>
      <c r="M437" s="211"/>
      <c r="N437" s="211"/>
    </row>
    <row r="438" spans="7:14" x14ac:dyDescent="0.2">
      <c r="G438" s="228"/>
      <c r="H438" s="228"/>
      <c r="I438" s="211"/>
      <c r="J438" s="255"/>
      <c r="M438" s="211"/>
      <c r="N438" s="211"/>
    </row>
    <row r="439" spans="7:14" x14ac:dyDescent="0.2">
      <c r="G439" s="228"/>
      <c r="H439" s="228"/>
      <c r="I439" s="211"/>
      <c r="J439" s="255"/>
      <c r="M439" s="211"/>
      <c r="N439" s="211"/>
    </row>
    <row r="440" spans="7:14" x14ac:dyDescent="0.2">
      <c r="G440" s="228"/>
      <c r="H440" s="228"/>
      <c r="I440" s="211"/>
      <c r="J440" s="255"/>
      <c r="M440" s="211"/>
      <c r="N440" s="211"/>
    </row>
    <row r="441" spans="7:14" x14ac:dyDescent="0.2">
      <c r="G441" s="228"/>
      <c r="H441" s="228"/>
      <c r="I441" s="211"/>
      <c r="J441" s="255"/>
      <c r="M441" s="211"/>
      <c r="N441" s="211"/>
    </row>
    <row r="442" spans="7:14" x14ac:dyDescent="0.2">
      <c r="G442" s="228"/>
      <c r="H442" s="228"/>
      <c r="I442" s="211"/>
      <c r="J442" s="255"/>
      <c r="M442" s="211"/>
      <c r="N442" s="211"/>
    </row>
    <row r="443" spans="7:14" x14ac:dyDescent="0.2">
      <c r="G443" s="228"/>
      <c r="H443" s="228"/>
      <c r="I443" s="211"/>
      <c r="J443" s="255"/>
      <c r="M443" s="211"/>
      <c r="N443" s="211"/>
    </row>
    <row r="444" spans="7:14" x14ac:dyDescent="0.2">
      <c r="G444" s="228"/>
      <c r="H444" s="228"/>
      <c r="I444" s="211"/>
      <c r="J444" s="255"/>
      <c r="M444" s="211"/>
      <c r="N444" s="211"/>
    </row>
    <row r="445" spans="7:14" x14ac:dyDescent="0.2">
      <c r="G445" s="228"/>
      <c r="H445" s="228"/>
      <c r="I445" s="211"/>
      <c r="J445" s="255"/>
      <c r="M445" s="211"/>
      <c r="N445" s="211"/>
    </row>
    <row r="446" spans="7:14" x14ac:dyDescent="0.2">
      <c r="G446" s="228"/>
      <c r="H446" s="228"/>
      <c r="I446" s="211"/>
      <c r="J446" s="255"/>
      <c r="M446" s="211"/>
      <c r="N446" s="211"/>
    </row>
    <row r="447" spans="7:14" x14ac:dyDescent="0.2">
      <c r="G447" s="228"/>
      <c r="H447" s="228"/>
      <c r="I447" s="211"/>
      <c r="J447" s="255"/>
      <c r="M447" s="211"/>
      <c r="N447" s="211"/>
    </row>
    <row r="448" spans="7:14" x14ac:dyDescent="0.2">
      <c r="G448" s="228"/>
      <c r="H448" s="228"/>
      <c r="I448" s="211"/>
      <c r="J448" s="255"/>
      <c r="M448" s="211"/>
      <c r="N448" s="211"/>
    </row>
    <row r="449" spans="7:14" x14ac:dyDescent="0.2">
      <c r="G449" s="228"/>
      <c r="H449" s="228"/>
      <c r="I449" s="211"/>
      <c r="J449" s="255"/>
      <c r="M449" s="211"/>
      <c r="N449" s="211"/>
    </row>
    <row r="450" spans="7:14" x14ac:dyDescent="0.2">
      <c r="G450" s="228"/>
      <c r="H450" s="228"/>
      <c r="I450" s="211"/>
      <c r="J450" s="255"/>
      <c r="M450" s="211"/>
      <c r="N450" s="211"/>
    </row>
    <row r="451" spans="7:14" x14ac:dyDescent="0.2">
      <c r="G451" s="228"/>
      <c r="H451" s="228"/>
      <c r="I451" s="211"/>
      <c r="J451" s="255"/>
      <c r="M451" s="211"/>
      <c r="N451" s="211"/>
    </row>
    <row r="452" spans="7:14" x14ac:dyDescent="0.2">
      <c r="G452" s="228"/>
      <c r="H452" s="228"/>
      <c r="I452" s="211"/>
      <c r="J452" s="255"/>
      <c r="M452" s="211"/>
      <c r="N452" s="211"/>
    </row>
    <row r="453" spans="7:14" x14ac:dyDescent="0.2">
      <c r="G453" s="228"/>
      <c r="H453" s="228"/>
      <c r="I453" s="211"/>
      <c r="J453" s="255"/>
      <c r="M453" s="211"/>
      <c r="N453" s="211"/>
    </row>
    <row r="454" spans="7:14" x14ac:dyDescent="0.2">
      <c r="G454" s="228"/>
      <c r="H454" s="228"/>
      <c r="I454" s="211"/>
      <c r="J454" s="255"/>
      <c r="M454" s="211"/>
      <c r="N454" s="211"/>
    </row>
    <row r="455" spans="7:14" x14ac:dyDescent="0.2">
      <c r="G455" s="228"/>
      <c r="H455" s="228"/>
      <c r="I455" s="211"/>
      <c r="J455" s="255"/>
      <c r="M455" s="211"/>
      <c r="N455" s="211"/>
    </row>
    <row r="456" spans="7:14" x14ac:dyDescent="0.2">
      <c r="G456" s="228"/>
      <c r="H456" s="228"/>
      <c r="I456" s="211"/>
      <c r="J456" s="255"/>
      <c r="M456" s="211"/>
      <c r="N456" s="211"/>
    </row>
    <row r="457" spans="7:14" x14ac:dyDescent="0.2">
      <c r="G457" s="228"/>
      <c r="H457" s="228"/>
      <c r="I457" s="211"/>
      <c r="J457" s="255"/>
      <c r="M457" s="211"/>
      <c r="N457" s="211"/>
    </row>
    <row r="458" spans="7:14" x14ac:dyDescent="0.2">
      <c r="G458" s="228"/>
      <c r="H458" s="228"/>
      <c r="I458" s="211"/>
      <c r="J458" s="255"/>
      <c r="M458" s="211"/>
      <c r="N458" s="211"/>
    </row>
    <row r="459" spans="7:14" x14ac:dyDescent="0.2">
      <c r="G459" s="228"/>
      <c r="H459" s="228"/>
      <c r="I459" s="211"/>
      <c r="J459" s="255"/>
      <c r="M459" s="211"/>
      <c r="N459" s="211"/>
    </row>
    <row r="460" spans="7:14" x14ac:dyDescent="0.2">
      <c r="G460" s="228"/>
      <c r="H460" s="228"/>
      <c r="I460" s="211"/>
      <c r="J460" s="255"/>
      <c r="M460" s="211"/>
      <c r="N460" s="211"/>
    </row>
    <row r="461" spans="7:14" x14ac:dyDescent="0.2">
      <c r="G461" s="228"/>
      <c r="H461" s="228"/>
      <c r="I461" s="211"/>
      <c r="J461" s="255"/>
      <c r="M461" s="211"/>
      <c r="N461" s="211"/>
    </row>
    <row r="462" spans="7:14" x14ac:dyDescent="0.2">
      <c r="G462" s="228"/>
      <c r="H462" s="228"/>
      <c r="I462" s="211"/>
      <c r="J462" s="255"/>
      <c r="M462" s="211"/>
      <c r="N462" s="211"/>
    </row>
    <row r="463" spans="7:14" x14ac:dyDescent="0.2">
      <c r="G463" s="228"/>
      <c r="H463" s="228"/>
      <c r="I463" s="211"/>
      <c r="J463" s="255"/>
      <c r="M463" s="211"/>
      <c r="N463" s="211"/>
    </row>
    <row r="464" spans="7:14" x14ac:dyDescent="0.2">
      <c r="G464" s="228"/>
      <c r="H464" s="228"/>
      <c r="I464" s="211"/>
      <c r="J464" s="255"/>
      <c r="M464" s="211"/>
      <c r="N464" s="211"/>
    </row>
    <row r="465" spans="7:14" x14ac:dyDescent="0.2">
      <c r="G465" s="228"/>
      <c r="H465" s="228"/>
      <c r="I465" s="211"/>
      <c r="J465" s="255"/>
      <c r="M465" s="211"/>
      <c r="N465" s="211"/>
    </row>
    <row r="466" spans="7:14" x14ac:dyDescent="0.2">
      <c r="G466" s="228"/>
      <c r="H466" s="228"/>
      <c r="I466" s="211"/>
      <c r="J466" s="255"/>
      <c r="M466" s="211"/>
      <c r="N466" s="211"/>
    </row>
    <row r="467" spans="7:14" x14ac:dyDescent="0.2">
      <c r="G467" s="228"/>
      <c r="H467" s="228"/>
      <c r="I467" s="211"/>
      <c r="J467" s="255"/>
      <c r="M467" s="211"/>
      <c r="N467" s="211"/>
    </row>
    <row r="468" spans="7:14" x14ac:dyDescent="0.2">
      <c r="G468" s="228"/>
      <c r="H468" s="228"/>
      <c r="I468" s="211"/>
      <c r="J468" s="255"/>
      <c r="M468" s="211"/>
      <c r="N468" s="211"/>
    </row>
    <row r="469" spans="7:14" x14ac:dyDescent="0.2">
      <c r="G469" s="228"/>
      <c r="H469" s="228"/>
      <c r="I469" s="211"/>
      <c r="J469" s="255"/>
      <c r="M469" s="211"/>
      <c r="N469" s="211"/>
    </row>
    <row r="470" spans="7:14" x14ac:dyDescent="0.2">
      <c r="G470" s="228"/>
      <c r="H470" s="228"/>
      <c r="I470" s="211"/>
      <c r="J470" s="255"/>
      <c r="M470" s="211"/>
      <c r="N470" s="211"/>
    </row>
    <row r="471" spans="7:14" x14ac:dyDescent="0.2">
      <c r="G471" s="228"/>
      <c r="H471" s="228"/>
      <c r="I471" s="211"/>
      <c r="J471" s="255"/>
      <c r="M471" s="211"/>
      <c r="N471" s="211"/>
    </row>
    <row r="472" spans="7:14" x14ac:dyDescent="0.2">
      <c r="G472" s="228"/>
      <c r="H472" s="228"/>
      <c r="I472" s="211"/>
      <c r="J472" s="255"/>
      <c r="M472" s="211"/>
      <c r="N472" s="211"/>
    </row>
    <row r="473" spans="7:14" x14ac:dyDescent="0.2">
      <c r="G473" s="228"/>
      <c r="H473" s="228"/>
      <c r="I473" s="211"/>
      <c r="J473" s="255"/>
      <c r="M473" s="211"/>
      <c r="N473" s="211"/>
    </row>
    <row r="474" spans="7:14" x14ac:dyDescent="0.2">
      <c r="G474" s="228"/>
      <c r="H474" s="228"/>
      <c r="I474" s="211"/>
      <c r="J474" s="255"/>
      <c r="M474" s="211"/>
      <c r="N474" s="211"/>
    </row>
    <row r="475" spans="7:14" x14ac:dyDescent="0.2">
      <c r="G475" s="228"/>
      <c r="H475" s="228"/>
      <c r="I475" s="211"/>
      <c r="J475" s="255"/>
      <c r="M475" s="211"/>
      <c r="N475" s="211"/>
    </row>
    <row r="476" spans="7:14" x14ac:dyDescent="0.2">
      <c r="G476" s="228"/>
      <c r="H476" s="228"/>
      <c r="I476" s="211"/>
      <c r="J476" s="255"/>
      <c r="M476" s="211"/>
      <c r="N476" s="211"/>
    </row>
    <row r="477" spans="7:14" x14ac:dyDescent="0.2">
      <c r="G477" s="228"/>
      <c r="H477" s="228"/>
      <c r="I477" s="211"/>
      <c r="J477" s="255"/>
      <c r="M477" s="211"/>
      <c r="N477" s="211"/>
    </row>
    <row r="478" spans="7:14" x14ac:dyDescent="0.2">
      <c r="G478" s="228"/>
      <c r="H478" s="228"/>
      <c r="I478" s="211"/>
      <c r="J478" s="255"/>
      <c r="M478" s="211"/>
      <c r="N478" s="211"/>
    </row>
    <row r="479" spans="7:14" x14ac:dyDescent="0.2">
      <c r="G479" s="228"/>
      <c r="H479" s="228"/>
      <c r="I479" s="211"/>
      <c r="J479" s="255"/>
      <c r="M479" s="211"/>
      <c r="N479" s="211"/>
    </row>
    <row r="480" spans="7:14" x14ac:dyDescent="0.2">
      <c r="G480" s="228"/>
      <c r="H480" s="228"/>
      <c r="I480" s="211"/>
      <c r="J480" s="255"/>
      <c r="M480" s="211"/>
      <c r="N480" s="211"/>
    </row>
    <row r="481" spans="7:14" x14ac:dyDescent="0.2">
      <c r="G481" s="228"/>
      <c r="H481" s="228"/>
      <c r="I481" s="211"/>
      <c r="J481" s="255"/>
      <c r="M481" s="211"/>
      <c r="N481" s="211"/>
    </row>
    <row r="482" spans="7:14" x14ac:dyDescent="0.2">
      <c r="G482" s="228"/>
      <c r="H482" s="228"/>
      <c r="I482" s="211"/>
      <c r="J482" s="255"/>
      <c r="M482" s="211"/>
      <c r="N482" s="211"/>
    </row>
    <row r="483" spans="7:14" x14ac:dyDescent="0.2">
      <c r="G483" s="228"/>
      <c r="H483" s="228"/>
      <c r="I483" s="211"/>
      <c r="J483" s="255"/>
      <c r="M483" s="211"/>
      <c r="N483" s="211"/>
    </row>
    <row r="484" spans="7:14" x14ac:dyDescent="0.2">
      <c r="G484" s="228"/>
      <c r="H484" s="228"/>
      <c r="I484" s="211"/>
      <c r="J484" s="255"/>
      <c r="M484" s="211"/>
      <c r="N484" s="211"/>
    </row>
    <row r="485" spans="7:14" x14ac:dyDescent="0.2">
      <c r="G485" s="228"/>
      <c r="H485" s="228"/>
      <c r="I485" s="211"/>
      <c r="J485" s="255"/>
      <c r="M485" s="211"/>
      <c r="N485" s="211"/>
    </row>
    <row r="486" spans="7:14" x14ac:dyDescent="0.2">
      <c r="G486" s="228"/>
      <c r="H486" s="228"/>
      <c r="I486" s="211"/>
      <c r="J486" s="255"/>
      <c r="M486" s="211"/>
      <c r="N486" s="211"/>
    </row>
    <row r="487" spans="7:14" x14ac:dyDescent="0.2">
      <c r="G487" s="228" t="s">
        <v>332</v>
      </c>
      <c r="H487" s="228"/>
      <c r="I487" s="211"/>
      <c r="J487" s="255"/>
      <c r="M487" s="211"/>
      <c r="N487" s="211"/>
    </row>
    <row r="488" spans="7:14" x14ac:dyDescent="0.2">
      <c r="G488" s="228"/>
      <c r="H488" s="228"/>
      <c r="I488" s="211"/>
      <c r="J488" s="255"/>
      <c r="M488" s="211"/>
      <c r="N488" s="211"/>
    </row>
    <row r="489" spans="7:14" x14ac:dyDescent="0.2">
      <c r="G489" s="228"/>
      <c r="H489" s="228"/>
      <c r="I489" s="211"/>
      <c r="J489" s="255"/>
      <c r="M489" s="211"/>
      <c r="N489" s="211"/>
    </row>
    <row r="490" spans="7:14" x14ac:dyDescent="0.2">
      <c r="G490" s="228"/>
      <c r="H490" s="228"/>
      <c r="I490" s="211"/>
      <c r="J490" s="255"/>
      <c r="M490" s="211"/>
      <c r="N490" s="211"/>
    </row>
    <row r="491" spans="7:14" x14ac:dyDescent="0.2">
      <c r="G491" s="228"/>
      <c r="H491" s="228"/>
      <c r="I491" s="211"/>
      <c r="J491" s="255"/>
      <c r="M491" s="211"/>
      <c r="N491" s="211"/>
    </row>
    <row r="492" spans="7:14" x14ac:dyDescent="0.2">
      <c r="G492" s="228"/>
      <c r="H492" s="228"/>
      <c r="I492" s="211"/>
      <c r="J492" s="255"/>
      <c r="M492" s="211"/>
      <c r="N492" s="211"/>
    </row>
    <row r="493" spans="7:14" x14ac:dyDescent="0.2">
      <c r="G493" s="228"/>
      <c r="H493" s="228"/>
      <c r="I493" s="211"/>
      <c r="J493" s="255"/>
      <c r="M493" s="211"/>
      <c r="N493" s="211"/>
    </row>
    <row r="494" spans="7:14" ht="48" customHeight="1" x14ac:dyDescent="0.2">
      <c r="G494" s="228"/>
      <c r="H494" s="228"/>
      <c r="I494" s="211"/>
      <c r="J494" s="255"/>
      <c r="M494" s="211"/>
      <c r="N494" s="211"/>
    </row>
    <row r="495" spans="7:14" x14ac:dyDescent="0.2">
      <c r="G495" s="228"/>
      <c r="H495" s="228"/>
      <c r="I495" s="211"/>
      <c r="J495" s="255"/>
      <c r="M495" s="211"/>
      <c r="N495" s="211"/>
    </row>
    <row r="496" spans="7:14" x14ac:dyDescent="0.2">
      <c r="G496" s="228"/>
      <c r="H496" s="228"/>
      <c r="I496" s="211"/>
      <c r="J496" s="255"/>
      <c r="M496" s="211"/>
      <c r="N496" s="211"/>
    </row>
    <row r="497" spans="7:14" x14ac:dyDescent="0.2">
      <c r="G497" s="228"/>
      <c r="H497" s="228"/>
      <c r="I497" s="211"/>
      <c r="J497" s="255"/>
      <c r="M497" s="211"/>
      <c r="N497" s="211"/>
    </row>
    <row r="498" spans="7:14" x14ac:dyDescent="0.2">
      <c r="G498" s="228"/>
      <c r="H498" s="228"/>
      <c r="I498" s="211"/>
      <c r="J498" s="255"/>
      <c r="M498" s="211"/>
      <c r="N498" s="211"/>
    </row>
    <row r="499" spans="7:14" x14ac:dyDescent="0.2">
      <c r="G499" s="228"/>
      <c r="H499" s="228"/>
      <c r="I499" s="211"/>
      <c r="J499" s="255"/>
      <c r="M499" s="211"/>
      <c r="N499" s="211"/>
    </row>
    <row r="500" spans="7:14" x14ac:dyDescent="0.2">
      <c r="G500" s="228"/>
      <c r="H500" s="228"/>
      <c r="I500" s="211"/>
      <c r="J500" s="255"/>
      <c r="M500" s="211"/>
      <c r="N500" s="211"/>
    </row>
    <row r="501" spans="7:14" x14ac:dyDescent="0.2">
      <c r="G501" s="228"/>
      <c r="H501" s="228"/>
      <c r="I501" s="211"/>
      <c r="J501" s="255"/>
      <c r="M501" s="211"/>
      <c r="N501" s="211"/>
    </row>
    <row r="502" spans="7:14" x14ac:dyDescent="0.2">
      <c r="G502" s="228"/>
      <c r="H502" s="228"/>
      <c r="I502" s="211"/>
      <c r="J502" s="255"/>
      <c r="M502" s="211"/>
      <c r="N502" s="211"/>
    </row>
    <row r="503" spans="7:14" x14ac:dyDescent="0.2">
      <c r="G503" s="228"/>
      <c r="H503" s="228"/>
      <c r="I503" s="211"/>
      <c r="J503" s="255"/>
      <c r="M503" s="211"/>
      <c r="N503" s="211"/>
    </row>
    <row r="504" spans="7:14" x14ac:dyDescent="0.2">
      <c r="G504" s="228"/>
      <c r="H504" s="228"/>
      <c r="I504" s="211"/>
      <c r="J504" s="255"/>
      <c r="M504" s="211"/>
      <c r="N504" s="211"/>
    </row>
    <row r="505" spans="7:14" x14ac:dyDescent="0.2">
      <c r="G505" s="228"/>
      <c r="H505" s="228"/>
      <c r="I505" s="211"/>
      <c r="J505" s="255"/>
      <c r="M505" s="211"/>
      <c r="N505" s="211"/>
    </row>
    <row r="506" spans="7:14" x14ac:dyDescent="0.2">
      <c r="G506" s="228"/>
      <c r="H506" s="228"/>
      <c r="I506" s="211"/>
      <c r="J506" s="255"/>
      <c r="M506" s="211"/>
      <c r="N506" s="211"/>
    </row>
    <row r="507" spans="7:14" x14ac:dyDescent="0.2">
      <c r="G507" s="228"/>
      <c r="H507" s="228"/>
      <c r="I507" s="211"/>
      <c r="J507" s="255"/>
      <c r="M507" s="211"/>
      <c r="N507" s="211"/>
    </row>
    <row r="508" spans="7:14" x14ac:dyDescent="0.2">
      <c r="G508" s="228"/>
      <c r="H508" s="228"/>
      <c r="I508" s="211"/>
      <c r="J508" s="255"/>
      <c r="M508" s="211"/>
      <c r="N508" s="211"/>
    </row>
    <row r="509" spans="7:14" x14ac:dyDescent="0.2">
      <c r="G509" s="228"/>
      <c r="H509" s="228"/>
      <c r="I509" s="211"/>
      <c r="J509" s="255"/>
      <c r="M509" s="211"/>
      <c r="N509" s="211"/>
    </row>
    <row r="510" spans="7:14" x14ac:dyDescent="0.2">
      <c r="G510" s="228"/>
      <c r="H510" s="228"/>
      <c r="I510" s="211"/>
      <c r="J510" s="255"/>
      <c r="M510" s="211"/>
      <c r="N510" s="211"/>
    </row>
    <row r="511" spans="7:14" x14ac:dyDescent="0.2">
      <c r="G511" s="228"/>
      <c r="H511" s="228"/>
      <c r="I511" s="211"/>
      <c r="J511" s="255"/>
      <c r="M511" s="211"/>
      <c r="N511" s="211"/>
    </row>
    <row r="512" spans="7:14" x14ac:dyDescent="0.2">
      <c r="G512" s="228"/>
      <c r="H512" s="228"/>
      <c r="I512" s="211"/>
      <c r="J512" s="255"/>
      <c r="M512" s="211"/>
      <c r="N512" s="211"/>
    </row>
    <row r="513" spans="7:14" x14ac:dyDescent="0.2">
      <c r="G513" s="228"/>
      <c r="H513" s="228"/>
      <c r="I513" s="211"/>
      <c r="J513" s="255"/>
      <c r="M513" s="211"/>
      <c r="N513" s="211"/>
    </row>
    <row r="514" spans="7:14" x14ac:dyDescent="0.2">
      <c r="G514" s="228"/>
      <c r="H514" s="228"/>
      <c r="I514" s="211"/>
      <c r="J514" s="255"/>
      <c r="M514" s="211"/>
      <c r="N514" s="211"/>
    </row>
    <row r="515" spans="7:14" x14ac:dyDescent="0.2">
      <c r="G515" s="228"/>
      <c r="H515" s="228"/>
      <c r="I515" s="211"/>
      <c r="J515" s="255"/>
      <c r="M515" s="211"/>
      <c r="N515" s="211"/>
    </row>
    <row r="516" spans="7:14" x14ac:dyDescent="0.2">
      <c r="G516" s="228"/>
      <c r="H516" s="228"/>
      <c r="I516" s="211"/>
      <c r="J516" s="255"/>
      <c r="M516" s="211"/>
      <c r="N516" s="211"/>
    </row>
    <row r="517" spans="7:14" x14ac:dyDescent="0.2">
      <c r="G517" s="228"/>
      <c r="H517" s="228"/>
      <c r="I517" s="211"/>
      <c r="J517" s="255"/>
      <c r="M517" s="211"/>
      <c r="N517" s="211"/>
    </row>
    <row r="518" spans="7:14" x14ac:dyDescent="0.2">
      <c r="G518" s="228"/>
      <c r="H518" s="228"/>
      <c r="I518" s="211"/>
      <c r="J518" s="255"/>
      <c r="M518" s="211"/>
      <c r="N518" s="211"/>
    </row>
    <row r="519" spans="7:14" x14ac:dyDescent="0.2">
      <c r="G519" s="228"/>
      <c r="H519" s="228"/>
      <c r="I519" s="211"/>
      <c r="J519" s="255"/>
      <c r="M519" s="211"/>
      <c r="N519" s="211"/>
    </row>
    <row r="520" spans="7:14" x14ac:dyDescent="0.2">
      <c r="G520" s="228"/>
      <c r="H520" s="228"/>
      <c r="I520" s="211"/>
      <c r="J520" s="255"/>
      <c r="M520" s="211"/>
      <c r="N520" s="211"/>
    </row>
    <row r="521" spans="7:14" x14ac:dyDescent="0.2">
      <c r="G521" s="228"/>
      <c r="H521" s="228"/>
      <c r="I521" s="211"/>
      <c r="M521" s="211"/>
      <c r="N521" s="211"/>
    </row>
    <row r="522" spans="7:14" x14ac:dyDescent="0.2">
      <c r="G522" s="228"/>
      <c r="H522" s="228"/>
      <c r="I522" s="211"/>
      <c r="M522" s="211"/>
      <c r="N522" s="211"/>
    </row>
    <row r="523" spans="7:14" x14ac:dyDescent="0.2">
      <c r="G523" s="228"/>
      <c r="H523" s="228"/>
      <c r="I523" s="211"/>
      <c r="M523" s="211"/>
      <c r="N523" s="211"/>
    </row>
    <row r="524" spans="7:14" x14ac:dyDescent="0.2">
      <c r="G524" s="228"/>
      <c r="H524" s="228"/>
      <c r="I524" s="211"/>
      <c r="M524" s="211"/>
      <c r="N524" s="211"/>
    </row>
    <row r="525" spans="7:14" x14ac:dyDescent="0.2">
      <c r="G525" s="228"/>
      <c r="H525" s="228"/>
      <c r="I525" s="211"/>
      <c r="M525" s="211"/>
      <c r="N525" s="211"/>
    </row>
    <row r="526" spans="7:14" x14ac:dyDescent="0.2">
      <c r="G526" s="228"/>
      <c r="H526" s="228"/>
      <c r="I526" s="211"/>
      <c r="M526" s="211"/>
      <c r="N526" s="211"/>
    </row>
    <row r="527" spans="7:14" x14ac:dyDescent="0.2">
      <c r="G527" s="228"/>
      <c r="H527" s="228"/>
      <c r="I527" s="211"/>
      <c r="M527" s="211"/>
      <c r="N527" s="211"/>
    </row>
    <row r="528" spans="7:14" x14ac:dyDescent="0.2">
      <c r="G528" s="228"/>
      <c r="H528" s="228"/>
      <c r="I528" s="211"/>
      <c r="M528" s="211"/>
      <c r="N528" s="211"/>
    </row>
    <row r="529" spans="7:14" x14ac:dyDescent="0.2">
      <c r="G529" s="228"/>
      <c r="H529" s="228"/>
      <c r="I529" s="211"/>
      <c r="M529" s="211"/>
      <c r="N529" s="211"/>
    </row>
    <row r="530" spans="7:14" x14ac:dyDescent="0.2">
      <c r="G530" s="228"/>
      <c r="H530" s="228"/>
      <c r="I530" s="211"/>
      <c r="M530" s="211"/>
      <c r="N530" s="211"/>
    </row>
    <row r="531" spans="7:14" x14ac:dyDescent="0.2">
      <c r="G531" s="228"/>
      <c r="H531" s="228"/>
      <c r="I531" s="211"/>
      <c r="M531" s="211"/>
      <c r="N531" s="211"/>
    </row>
    <row r="532" spans="7:14" x14ac:dyDescent="0.2">
      <c r="G532" s="228"/>
      <c r="H532" s="228"/>
      <c r="I532" s="211"/>
      <c r="M532" s="211"/>
      <c r="N532" s="211"/>
    </row>
    <row r="533" spans="7:14" x14ac:dyDescent="0.2">
      <c r="G533" s="228"/>
      <c r="H533" s="228"/>
      <c r="I533" s="211"/>
      <c r="M533" s="211"/>
      <c r="N533" s="211"/>
    </row>
    <row r="534" spans="7:14" x14ac:dyDescent="0.2">
      <c r="G534" s="228"/>
      <c r="H534" s="228"/>
      <c r="I534" s="211"/>
      <c r="M534" s="211"/>
      <c r="N534" s="211"/>
    </row>
    <row r="535" spans="7:14" x14ac:dyDescent="0.2">
      <c r="G535" s="228"/>
      <c r="H535" s="228"/>
      <c r="I535" s="211"/>
      <c r="M535" s="211"/>
      <c r="N535" s="211"/>
    </row>
    <row r="536" spans="7:14" x14ac:dyDescent="0.2">
      <c r="G536" s="228"/>
      <c r="H536" s="228"/>
      <c r="I536" s="211"/>
      <c r="M536" s="211"/>
      <c r="N536" s="211"/>
    </row>
    <row r="537" spans="7:14" x14ac:dyDescent="0.2">
      <c r="G537" s="228"/>
      <c r="H537" s="228"/>
      <c r="I537" s="211"/>
      <c r="M537" s="211"/>
      <c r="N537" s="211"/>
    </row>
    <row r="538" spans="7:14" x14ac:dyDescent="0.2">
      <c r="G538" s="228"/>
      <c r="H538" s="228"/>
      <c r="I538" s="211"/>
      <c r="M538" s="211"/>
      <c r="N538" s="211"/>
    </row>
    <row r="539" spans="7:14" x14ac:dyDescent="0.2">
      <c r="G539" s="228"/>
      <c r="H539" s="228"/>
      <c r="I539" s="211"/>
      <c r="M539" s="211"/>
      <c r="N539" s="211"/>
    </row>
    <row r="540" spans="7:14" x14ac:dyDescent="0.2">
      <c r="G540" s="228"/>
      <c r="H540" s="228"/>
      <c r="I540" s="211"/>
      <c r="M540" s="211"/>
      <c r="N540" s="211"/>
    </row>
    <row r="541" spans="7:14" x14ac:dyDescent="0.2">
      <c r="G541" s="228"/>
      <c r="H541" s="228"/>
      <c r="I541" s="211"/>
      <c r="M541" s="211"/>
      <c r="N541" s="211"/>
    </row>
    <row r="542" spans="7:14" x14ac:dyDescent="0.2">
      <c r="G542" s="228"/>
      <c r="H542" s="228"/>
      <c r="I542" s="211"/>
      <c r="M542" s="211"/>
      <c r="N542" s="211"/>
    </row>
    <row r="543" spans="7:14" x14ac:dyDescent="0.2">
      <c r="G543" s="228"/>
      <c r="H543" s="228"/>
      <c r="I543" s="211"/>
      <c r="M543" s="211"/>
      <c r="N543" s="211"/>
    </row>
    <row r="544" spans="7:14" x14ac:dyDescent="0.2">
      <c r="G544" s="228"/>
      <c r="H544" s="228"/>
      <c r="I544" s="211"/>
      <c r="M544" s="211"/>
      <c r="N544" s="211"/>
    </row>
    <row r="545" spans="7:14" x14ac:dyDescent="0.2">
      <c r="G545" s="228"/>
      <c r="H545" s="228"/>
      <c r="I545" s="211"/>
      <c r="M545" s="211"/>
      <c r="N545" s="211"/>
    </row>
    <row r="546" spans="7:14" x14ac:dyDescent="0.2">
      <c r="G546" s="228"/>
      <c r="H546" s="228"/>
      <c r="I546" s="211"/>
      <c r="M546" s="211"/>
      <c r="N546" s="211"/>
    </row>
    <row r="547" spans="7:14" x14ac:dyDescent="0.2">
      <c r="G547" s="228"/>
      <c r="H547" s="228"/>
      <c r="I547" s="211"/>
      <c r="M547" s="211"/>
      <c r="N547" s="211"/>
    </row>
    <row r="548" spans="7:14" x14ac:dyDescent="0.2">
      <c r="G548" s="228"/>
      <c r="H548" s="228"/>
      <c r="I548" s="211"/>
      <c r="M548" s="211"/>
      <c r="N548" s="211"/>
    </row>
    <row r="549" spans="7:14" x14ac:dyDescent="0.2">
      <c r="G549" s="228"/>
      <c r="H549" s="228"/>
      <c r="I549" s="211"/>
      <c r="M549" s="211"/>
      <c r="N549" s="211"/>
    </row>
    <row r="550" spans="7:14" x14ac:dyDescent="0.2">
      <c r="G550" s="228"/>
      <c r="H550" s="228"/>
      <c r="I550" s="211"/>
      <c r="M550" s="211"/>
      <c r="N550" s="211"/>
    </row>
    <row r="551" spans="7:14" x14ac:dyDescent="0.2">
      <c r="G551" s="228"/>
      <c r="H551" s="228"/>
      <c r="I551" s="211"/>
      <c r="M551" s="211"/>
      <c r="N551" s="211"/>
    </row>
    <row r="552" spans="7:14" x14ac:dyDescent="0.2">
      <c r="G552" s="228"/>
      <c r="H552" s="228"/>
      <c r="I552" s="211"/>
      <c r="M552" s="211"/>
      <c r="N552" s="211"/>
    </row>
    <row r="553" spans="7:14" x14ac:dyDescent="0.2">
      <c r="G553" s="228"/>
      <c r="H553" s="228"/>
      <c r="I553" s="211"/>
      <c r="M553" s="211"/>
      <c r="N553" s="211"/>
    </row>
    <row r="554" spans="7:14" x14ac:dyDescent="0.2">
      <c r="G554" s="228"/>
      <c r="H554" s="228"/>
      <c r="I554" s="211"/>
      <c r="M554" s="211"/>
      <c r="N554" s="211"/>
    </row>
    <row r="555" spans="7:14" x14ac:dyDescent="0.2">
      <c r="G555" s="228"/>
      <c r="H555" s="228"/>
      <c r="I555" s="211"/>
      <c r="M555" s="211"/>
      <c r="N555" s="211"/>
    </row>
    <row r="556" spans="7:14" x14ac:dyDescent="0.2">
      <c r="G556" s="228"/>
      <c r="H556" s="228"/>
      <c r="I556" s="211"/>
      <c r="M556" s="211"/>
      <c r="N556" s="211"/>
    </row>
    <row r="557" spans="7:14" x14ac:dyDescent="0.2">
      <c r="G557" s="228"/>
      <c r="H557" s="228"/>
      <c r="I557" s="211"/>
      <c r="M557" s="211"/>
      <c r="N557" s="211"/>
    </row>
    <row r="558" spans="7:14" x14ac:dyDescent="0.2">
      <c r="G558" s="228"/>
      <c r="H558" s="228"/>
      <c r="I558" s="211"/>
      <c r="M558" s="211"/>
      <c r="N558" s="211"/>
    </row>
    <row r="559" spans="7:14" x14ac:dyDescent="0.2">
      <c r="G559" s="228"/>
      <c r="H559" s="228"/>
      <c r="I559" s="211"/>
      <c r="M559" s="211"/>
      <c r="N559" s="211"/>
    </row>
    <row r="560" spans="7:14" x14ac:dyDescent="0.2">
      <c r="G560" s="228"/>
      <c r="H560" s="228"/>
      <c r="I560" s="211"/>
      <c r="M560" s="211"/>
      <c r="N560" s="211"/>
    </row>
    <row r="561" spans="7:14" x14ac:dyDescent="0.2">
      <c r="G561" s="228"/>
      <c r="H561" s="228"/>
      <c r="I561" s="211"/>
      <c r="M561" s="211"/>
      <c r="N561" s="211"/>
    </row>
    <row r="562" spans="7:14" x14ac:dyDescent="0.2">
      <c r="G562" s="228"/>
      <c r="H562" s="228"/>
      <c r="I562" s="211"/>
      <c r="M562" s="211"/>
      <c r="N562" s="211"/>
    </row>
    <row r="563" spans="7:14" x14ac:dyDescent="0.2">
      <c r="G563" s="228"/>
      <c r="H563" s="228"/>
      <c r="I563" s="211"/>
      <c r="M563" s="211"/>
      <c r="N563" s="211"/>
    </row>
    <row r="564" spans="7:14" x14ac:dyDescent="0.2">
      <c r="G564" s="228"/>
      <c r="H564" s="228"/>
      <c r="I564" s="211"/>
      <c r="M564" s="211"/>
      <c r="N564" s="211"/>
    </row>
    <row r="565" spans="7:14" x14ac:dyDescent="0.2">
      <c r="G565" s="228"/>
      <c r="H565" s="228"/>
      <c r="I565" s="211"/>
      <c r="M565" s="211"/>
      <c r="N565" s="211"/>
    </row>
    <row r="566" spans="7:14" x14ac:dyDescent="0.2">
      <c r="G566" s="228"/>
      <c r="H566" s="228"/>
      <c r="I566" s="211"/>
      <c r="M566" s="211"/>
      <c r="N566" s="211"/>
    </row>
    <row r="567" spans="7:14" x14ac:dyDescent="0.2">
      <c r="G567" s="228"/>
      <c r="H567" s="228"/>
      <c r="I567" s="211"/>
      <c r="M567" s="211"/>
      <c r="N567" s="211"/>
    </row>
    <row r="568" spans="7:14" x14ac:dyDescent="0.2">
      <c r="G568" s="228"/>
      <c r="H568" s="228"/>
      <c r="I568" s="211"/>
      <c r="M568" s="211"/>
      <c r="N568" s="211"/>
    </row>
    <row r="569" spans="7:14" x14ac:dyDescent="0.2">
      <c r="G569" s="228"/>
      <c r="H569" s="228"/>
      <c r="I569" s="211"/>
      <c r="M569" s="211"/>
      <c r="N569" s="211"/>
    </row>
    <row r="570" spans="7:14" x14ac:dyDescent="0.2">
      <c r="G570" s="228"/>
      <c r="H570" s="228"/>
      <c r="I570" s="211"/>
      <c r="M570" s="211"/>
      <c r="N570" s="211"/>
    </row>
    <row r="571" spans="7:14" x14ac:dyDescent="0.2">
      <c r="G571" s="228"/>
      <c r="H571" s="228"/>
      <c r="I571" s="211"/>
      <c r="M571" s="211"/>
      <c r="N571" s="211"/>
    </row>
    <row r="572" spans="7:14" x14ac:dyDescent="0.2">
      <c r="G572" s="228"/>
      <c r="H572" s="228"/>
      <c r="I572" s="211"/>
      <c r="M572" s="211"/>
      <c r="N572" s="211"/>
    </row>
    <row r="573" spans="7:14" x14ac:dyDescent="0.2">
      <c r="G573" s="228"/>
      <c r="H573" s="228"/>
      <c r="I573" s="211"/>
      <c r="M573" s="211"/>
      <c r="N573" s="211"/>
    </row>
    <row r="574" spans="7:14" x14ac:dyDescent="0.2">
      <c r="G574" s="228"/>
      <c r="H574" s="228"/>
      <c r="I574" s="211"/>
      <c r="M574" s="211"/>
      <c r="N574" s="211"/>
    </row>
    <row r="575" spans="7:14" x14ac:dyDescent="0.2">
      <c r="G575" s="228"/>
      <c r="H575" s="228"/>
      <c r="I575" s="211"/>
      <c r="M575" s="211"/>
      <c r="N575" s="211"/>
    </row>
    <row r="576" spans="7:14" x14ac:dyDescent="0.2">
      <c r="G576" s="228"/>
      <c r="H576" s="228"/>
      <c r="I576" s="211"/>
      <c r="M576" s="211"/>
      <c r="N576" s="211"/>
    </row>
    <row r="577" spans="7:14" x14ac:dyDescent="0.2">
      <c r="G577" s="228"/>
      <c r="H577" s="228"/>
      <c r="I577" s="211"/>
      <c r="M577" s="211"/>
      <c r="N577" s="211"/>
    </row>
    <row r="578" spans="7:14" x14ac:dyDescent="0.2">
      <c r="G578" s="228"/>
      <c r="H578" s="228"/>
      <c r="I578" s="211"/>
      <c r="M578" s="211"/>
      <c r="N578" s="211"/>
    </row>
    <row r="579" spans="7:14" x14ac:dyDescent="0.2">
      <c r="G579" s="228"/>
      <c r="H579" s="228"/>
      <c r="I579" s="211"/>
      <c r="M579" s="211"/>
      <c r="N579" s="211"/>
    </row>
    <row r="580" spans="7:14" x14ac:dyDescent="0.2">
      <c r="G580" s="228"/>
      <c r="H580" s="228"/>
      <c r="I580" s="211"/>
      <c r="M580" s="211"/>
      <c r="N580" s="211"/>
    </row>
    <row r="581" spans="7:14" x14ac:dyDescent="0.2">
      <c r="G581" s="228"/>
      <c r="H581" s="228"/>
      <c r="I581" s="211"/>
      <c r="M581" s="211"/>
      <c r="N581" s="211"/>
    </row>
    <row r="582" spans="7:14" x14ac:dyDescent="0.2">
      <c r="G582" s="228"/>
      <c r="H582" s="228"/>
      <c r="I582" s="211"/>
      <c r="M582" s="211"/>
      <c r="N582" s="211"/>
    </row>
    <row r="583" spans="7:14" x14ac:dyDescent="0.2">
      <c r="G583" s="228"/>
      <c r="H583" s="228"/>
      <c r="I583" s="211"/>
      <c r="M583" s="211"/>
      <c r="N583" s="211"/>
    </row>
    <row r="584" spans="7:14" x14ac:dyDescent="0.2">
      <c r="G584" s="228"/>
      <c r="H584" s="228"/>
      <c r="I584" s="211"/>
      <c r="M584" s="211"/>
      <c r="N584" s="211"/>
    </row>
    <row r="585" spans="7:14" x14ac:dyDescent="0.2">
      <c r="G585" s="228"/>
      <c r="H585" s="228"/>
      <c r="I585" s="211"/>
      <c r="M585" s="211"/>
      <c r="N585" s="211"/>
    </row>
    <row r="586" spans="7:14" x14ac:dyDescent="0.2">
      <c r="G586" s="228"/>
      <c r="H586" s="228"/>
      <c r="I586" s="211"/>
      <c r="M586" s="211"/>
      <c r="N586" s="211"/>
    </row>
    <row r="587" spans="7:14" x14ac:dyDescent="0.2">
      <c r="G587" s="228"/>
      <c r="H587" s="228"/>
      <c r="I587" s="211"/>
      <c r="M587" s="211"/>
      <c r="N587" s="211"/>
    </row>
    <row r="588" spans="7:14" x14ac:dyDescent="0.2">
      <c r="G588" s="228"/>
      <c r="H588" s="228"/>
      <c r="I588" s="211"/>
      <c r="M588" s="211"/>
      <c r="N588" s="211"/>
    </row>
    <row r="589" spans="7:14" x14ac:dyDescent="0.2">
      <c r="G589" s="228"/>
      <c r="H589" s="228"/>
      <c r="I589" s="211"/>
      <c r="M589" s="211"/>
      <c r="N589" s="211"/>
    </row>
    <row r="590" spans="7:14" x14ac:dyDescent="0.2">
      <c r="G590" s="228"/>
      <c r="H590" s="228"/>
      <c r="I590" s="211"/>
      <c r="M590" s="211"/>
      <c r="N590" s="211"/>
    </row>
    <row r="591" spans="7:14" x14ac:dyDescent="0.2">
      <c r="G591" s="228"/>
      <c r="H591" s="228"/>
      <c r="I591" s="211"/>
      <c r="M591" s="211"/>
      <c r="N591" s="211"/>
    </row>
    <row r="592" spans="7:14" x14ac:dyDescent="0.2">
      <c r="G592" s="228"/>
      <c r="H592" s="228"/>
      <c r="I592" s="211"/>
      <c r="M592" s="211"/>
      <c r="N592" s="211"/>
    </row>
    <row r="593" spans="7:14" x14ac:dyDescent="0.2">
      <c r="G593" s="228"/>
      <c r="H593" s="228"/>
      <c r="I593" s="211"/>
      <c r="M593" s="211"/>
      <c r="N593" s="211"/>
    </row>
    <row r="594" spans="7:14" x14ac:dyDescent="0.2">
      <c r="G594" s="228"/>
      <c r="H594" s="228"/>
      <c r="I594" s="211"/>
      <c r="M594" s="211"/>
      <c r="N594" s="211"/>
    </row>
    <row r="595" spans="7:14" x14ac:dyDescent="0.2">
      <c r="G595" s="228"/>
      <c r="H595" s="228"/>
      <c r="I595" s="211"/>
      <c r="M595" s="211"/>
      <c r="N595" s="211"/>
    </row>
    <row r="596" spans="7:14" x14ac:dyDescent="0.2">
      <c r="G596" s="228"/>
      <c r="H596" s="228"/>
      <c r="I596" s="211"/>
      <c r="M596" s="211"/>
      <c r="N596" s="211"/>
    </row>
    <row r="597" spans="7:14" x14ac:dyDescent="0.2">
      <c r="G597" s="228"/>
      <c r="H597" s="228"/>
      <c r="I597" s="211"/>
      <c r="M597" s="211"/>
      <c r="N597" s="211"/>
    </row>
    <row r="598" spans="7:14" x14ac:dyDescent="0.2">
      <c r="G598" s="228"/>
      <c r="H598" s="228"/>
      <c r="I598" s="211"/>
      <c r="M598" s="211"/>
      <c r="N598" s="211"/>
    </row>
    <row r="599" spans="7:14" x14ac:dyDescent="0.2">
      <c r="G599" s="228"/>
      <c r="H599" s="228"/>
      <c r="I599" s="211"/>
      <c r="M599" s="211"/>
      <c r="N599" s="211"/>
    </row>
    <row r="600" spans="7:14" x14ac:dyDescent="0.2">
      <c r="G600" s="228"/>
      <c r="H600" s="228"/>
      <c r="I600" s="211"/>
      <c r="M600" s="211"/>
      <c r="N600" s="211"/>
    </row>
    <row r="601" spans="7:14" x14ac:dyDescent="0.2">
      <c r="G601" s="228"/>
      <c r="H601" s="228"/>
      <c r="I601" s="211"/>
      <c r="M601" s="211"/>
      <c r="N601" s="211"/>
    </row>
    <row r="602" spans="7:14" x14ac:dyDescent="0.2">
      <c r="G602" s="228"/>
      <c r="H602" s="228"/>
      <c r="I602" s="211"/>
      <c r="M602" s="211"/>
      <c r="N602" s="211"/>
    </row>
    <row r="603" spans="7:14" x14ac:dyDescent="0.2">
      <c r="G603" s="228"/>
      <c r="H603" s="228"/>
      <c r="I603" s="211"/>
      <c r="M603" s="211"/>
      <c r="N603" s="211"/>
    </row>
    <row r="604" spans="7:14" x14ac:dyDescent="0.2">
      <c r="G604" s="228"/>
      <c r="H604" s="228"/>
      <c r="I604" s="211"/>
      <c r="M604" s="211"/>
      <c r="N604" s="211"/>
    </row>
    <row r="605" spans="7:14" x14ac:dyDescent="0.2">
      <c r="G605" s="228"/>
      <c r="H605" s="228"/>
      <c r="I605" s="211"/>
      <c r="M605" s="211"/>
      <c r="N605" s="211"/>
    </row>
    <row r="606" spans="7:14" x14ac:dyDescent="0.2">
      <c r="G606" s="228"/>
      <c r="H606" s="228"/>
      <c r="I606" s="211"/>
      <c r="M606" s="211"/>
      <c r="N606" s="211"/>
    </row>
    <row r="607" spans="7:14" x14ac:dyDescent="0.2">
      <c r="G607" s="228"/>
      <c r="H607" s="228"/>
      <c r="I607" s="211"/>
      <c r="M607" s="211"/>
      <c r="N607" s="211"/>
    </row>
    <row r="608" spans="7:14" x14ac:dyDescent="0.2">
      <c r="G608" s="228"/>
      <c r="H608" s="228"/>
      <c r="I608" s="211"/>
      <c r="M608" s="211"/>
      <c r="N608" s="211"/>
    </row>
    <row r="609" spans="7:14" x14ac:dyDescent="0.2">
      <c r="G609" s="228"/>
      <c r="H609" s="228"/>
      <c r="I609" s="211"/>
      <c r="M609" s="211"/>
      <c r="N609" s="211"/>
    </row>
    <row r="610" spans="7:14" x14ac:dyDescent="0.2">
      <c r="G610" s="228"/>
      <c r="H610" s="228"/>
      <c r="I610" s="211"/>
      <c r="M610" s="211"/>
      <c r="N610" s="211"/>
    </row>
    <row r="611" spans="7:14" x14ac:dyDescent="0.2">
      <c r="G611" s="228"/>
      <c r="H611" s="228"/>
      <c r="I611" s="211"/>
      <c r="M611" s="211"/>
      <c r="N611" s="211"/>
    </row>
    <row r="612" spans="7:14" x14ac:dyDescent="0.2">
      <c r="G612" s="228"/>
      <c r="H612" s="228"/>
      <c r="I612" s="211"/>
      <c r="M612" s="211"/>
      <c r="N612" s="211"/>
    </row>
    <row r="613" spans="7:14" x14ac:dyDescent="0.2">
      <c r="G613" s="228"/>
      <c r="H613" s="228"/>
      <c r="I613" s="211"/>
      <c r="M613" s="211"/>
      <c r="N613" s="211"/>
    </row>
    <row r="614" spans="7:14" x14ac:dyDescent="0.2">
      <c r="G614" s="228"/>
      <c r="H614" s="228"/>
      <c r="I614" s="211"/>
      <c r="M614" s="211"/>
      <c r="N614" s="211"/>
    </row>
    <row r="615" spans="7:14" x14ac:dyDescent="0.2">
      <c r="G615" s="228"/>
      <c r="H615" s="228"/>
      <c r="I615" s="211"/>
      <c r="M615" s="211"/>
      <c r="N615" s="211"/>
    </row>
    <row r="616" spans="7:14" x14ac:dyDescent="0.2">
      <c r="G616" s="228"/>
      <c r="H616" s="228"/>
      <c r="I616" s="211"/>
      <c r="M616" s="211"/>
      <c r="N616" s="211"/>
    </row>
    <row r="617" spans="7:14" x14ac:dyDescent="0.2">
      <c r="G617" s="228"/>
      <c r="H617" s="228"/>
      <c r="I617" s="211"/>
      <c r="M617" s="211"/>
      <c r="N617" s="211"/>
    </row>
    <row r="618" spans="7:14" x14ac:dyDescent="0.2">
      <c r="G618" s="228"/>
      <c r="H618" s="228"/>
      <c r="I618" s="211"/>
      <c r="M618" s="211"/>
      <c r="N618" s="211"/>
    </row>
    <row r="619" spans="7:14" x14ac:dyDescent="0.2">
      <c r="G619" s="228"/>
      <c r="H619" s="228"/>
      <c r="I619" s="211"/>
      <c r="M619" s="211"/>
      <c r="N619" s="211"/>
    </row>
    <row r="620" spans="7:14" x14ac:dyDescent="0.2">
      <c r="G620" s="228"/>
      <c r="H620" s="228"/>
      <c r="I620" s="211"/>
      <c r="M620" s="211"/>
      <c r="N620" s="211"/>
    </row>
    <row r="621" spans="7:14" x14ac:dyDescent="0.2">
      <c r="G621" s="228"/>
      <c r="H621" s="228"/>
      <c r="I621" s="211"/>
      <c r="M621" s="211"/>
      <c r="N621" s="211"/>
    </row>
    <row r="622" spans="7:14" x14ac:dyDescent="0.2">
      <c r="G622" s="228"/>
      <c r="H622" s="228"/>
      <c r="I622" s="211"/>
      <c r="M622" s="211"/>
      <c r="N622" s="211"/>
    </row>
    <row r="623" spans="7:14" x14ac:dyDescent="0.2">
      <c r="G623" s="228"/>
      <c r="H623" s="228"/>
      <c r="I623" s="211"/>
      <c r="M623" s="211"/>
      <c r="N623" s="211"/>
    </row>
    <row r="624" spans="7:14" x14ac:dyDescent="0.2">
      <c r="G624" s="228"/>
      <c r="H624" s="228"/>
      <c r="I624" s="211"/>
      <c r="M624" s="211"/>
      <c r="N624" s="211"/>
    </row>
    <row r="625" spans="7:14" x14ac:dyDescent="0.2">
      <c r="G625" s="228"/>
      <c r="H625" s="228"/>
      <c r="I625" s="211"/>
      <c r="M625" s="211"/>
      <c r="N625" s="211"/>
    </row>
    <row r="626" spans="7:14" x14ac:dyDescent="0.2">
      <c r="G626" s="228"/>
      <c r="H626" s="228"/>
      <c r="I626" s="211"/>
      <c r="M626" s="211"/>
      <c r="N626" s="211"/>
    </row>
    <row r="627" spans="7:14" x14ac:dyDescent="0.2">
      <c r="G627" s="228"/>
      <c r="H627" s="228"/>
      <c r="I627" s="211"/>
      <c r="M627" s="211"/>
      <c r="N627" s="211"/>
    </row>
    <row r="628" spans="7:14" x14ac:dyDescent="0.2">
      <c r="G628" s="228"/>
      <c r="H628" s="228"/>
      <c r="I628" s="211"/>
      <c r="M628" s="211"/>
      <c r="N628" s="211"/>
    </row>
    <row r="629" spans="7:14" x14ac:dyDescent="0.2">
      <c r="G629" s="228"/>
      <c r="H629" s="228"/>
      <c r="I629" s="211"/>
      <c r="M629" s="211"/>
      <c r="N629" s="211"/>
    </row>
    <row r="630" spans="7:14" x14ac:dyDescent="0.2">
      <c r="G630" s="228"/>
      <c r="H630" s="228"/>
      <c r="I630" s="211"/>
      <c r="M630" s="211"/>
      <c r="N630" s="211"/>
    </row>
    <row r="631" spans="7:14" x14ac:dyDescent="0.2">
      <c r="G631" s="228"/>
      <c r="H631" s="228"/>
      <c r="I631" s="211"/>
      <c r="M631" s="211"/>
      <c r="N631" s="211"/>
    </row>
    <row r="632" spans="7:14" x14ac:dyDescent="0.2">
      <c r="G632" s="228"/>
      <c r="H632" s="228"/>
      <c r="I632" s="211"/>
      <c r="M632" s="211"/>
      <c r="N632" s="211"/>
    </row>
    <row r="633" spans="7:14" x14ac:dyDescent="0.2">
      <c r="G633" s="228"/>
      <c r="H633" s="228"/>
      <c r="I633" s="211"/>
      <c r="M633" s="211"/>
      <c r="N633" s="211"/>
    </row>
    <row r="634" spans="7:14" x14ac:dyDescent="0.2">
      <c r="G634" s="228"/>
      <c r="H634" s="228"/>
      <c r="I634" s="211"/>
      <c r="M634" s="211"/>
      <c r="N634" s="211"/>
    </row>
    <row r="635" spans="7:14" x14ac:dyDescent="0.2">
      <c r="G635" s="228"/>
      <c r="H635" s="228"/>
      <c r="I635" s="211"/>
      <c r="M635" s="211"/>
      <c r="N635" s="211"/>
    </row>
    <row r="636" spans="7:14" x14ac:dyDescent="0.2">
      <c r="G636" s="228"/>
      <c r="H636" s="228"/>
      <c r="I636" s="211"/>
      <c r="M636" s="211"/>
      <c r="N636" s="211"/>
    </row>
    <row r="637" spans="7:14" x14ac:dyDescent="0.2">
      <c r="G637" s="228"/>
      <c r="H637" s="228"/>
      <c r="I637" s="211"/>
      <c r="M637" s="211"/>
      <c r="N637" s="211"/>
    </row>
    <row r="638" spans="7:14" x14ac:dyDescent="0.2">
      <c r="G638" s="228"/>
      <c r="H638" s="228"/>
      <c r="I638" s="211"/>
      <c r="M638" s="211"/>
      <c r="N638" s="211"/>
    </row>
    <row r="639" spans="7:14" x14ac:dyDescent="0.2">
      <c r="G639" s="228"/>
      <c r="H639" s="228"/>
      <c r="I639" s="211"/>
      <c r="M639" s="211"/>
      <c r="N639" s="211"/>
    </row>
    <row r="640" spans="7:14" x14ac:dyDescent="0.2">
      <c r="G640" s="228"/>
      <c r="H640" s="228"/>
      <c r="I640" s="211"/>
      <c r="M640" s="211"/>
      <c r="N640" s="211"/>
    </row>
    <row r="641" spans="7:14" x14ac:dyDescent="0.2">
      <c r="G641" s="228"/>
      <c r="H641" s="228"/>
      <c r="I641" s="211"/>
      <c r="M641" s="211"/>
      <c r="N641" s="211"/>
    </row>
    <row r="642" spans="7:14" x14ac:dyDescent="0.2">
      <c r="G642" s="228"/>
      <c r="H642" s="228"/>
      <c r="I642" s="211"/>
      <c r="M642" s="211"/>
      <c r="N642" s="211"/>
    </row>
    <row r="643" spans="7:14" x14ac:dyDescent="0.2">
      <c r="G643" s="228"/>
      <c r="H643" s="228"/>
      <c r="I643" s="211"/>
      <c r="M643" s="211"/>
      <c r="N643" s="211"/>
    </row>
    <row r="644" spans="7:14" x14ac:dyDescent="0.2">
      <c r="G644" s="228"/>
      <c r="H644" s="228"/>
      <c r="I644" s="211"/>
      <c r="M644" s="211"/>
      <c r="N644" s="211"/>
    </row>
    <row r="645" spans="7:14" x14ac:dyDescent="0.2">
      <c r="G645" s="228"/>
      <c r="H645" s="228"/>
      <c r="I645" s="211"/>
      <c r="M645" s="211"/>
      <c r="N645" s="211"/>
    </row>
    <row r="646" spans="7:14" x14ac:dyDescent="0.2">
      <c r="G646" s="228"/>
      <c r="H646" s="228"/>
      <c r="I646" s="211"/>
      <c r="M646" s="211"/>
      <c r="N646" s="211"/>
    </row>
    <row r="647" spans="7:14" x14ac:dyDescent="0.2">
      <c r="G647" s="228"/>
      <c r="H647" s="228"/>
      <c r="I647" s="211"/>
      <c r="M647" s="211"/>
      <c r="N647" s="211"/>
    </row>
    <row r="648" spans="7:14" x14ac:dyDescent="0.2">
      <c r="G648" s="228"/>
      <c r="H648" s="228"/>
      <c r="I648" s="211"/>
      <c r="M648" s="211"/>
      <c r="N648" s="211"/>
    </row>
    <row r="649" spans="7:14" x14ac:dyDescent="0.2">
      <c r="G649" s="228"/>
      <c r="H649" s="228"/>
      <c r="I649" s="211"/>
      <c r="M649" s="211"/>
      <c r="N649" s="211"/>
    </row>
    <row r="650" spans="7:14" x14ac:dyDescent="0.2">
      <c r="G650" s="228"/>
      <c r="H650" s="228"/>
      <c r="I650" s="211"/>
      <c r="M650" s="211"/>
      <c r="N650" s="211"/>
    </row>
    <row r="651" spans="7:14" x14ac:dyDescent="0.2">
      <c r="G651" s="228"/>
      <c r="H651" s="228"/>
      <c r="I651" s="211"/>
      <c r="M651" s="211"/>
      <c r="N651" s="211"/>
    </row>
    <row r="652" spans="7:14" x14ac:dyDescent="0.2">
      <c r="G652" s="228"/>
      <c r="H652" s="228"/>
      <c r="I652" s="211"/>
      <c r="M652" s="211"/>
      <c r="N652" s="211"/>
    </row>
    <row r="653" spans="7:14" x14ac:dyDescent="0.2">
      <c r="G653" s="228"/>
      <c r="H653" s="228"/>
      <c r="I653" s="211"/>
      <c r="M653" s="211"/>
      <c r="N653" s="211"/>
    </row>
    <row r="654" spans="7:14" x14ac:dyDescent="0.2">
      <c r="G654" s="228"/>
      <c r="H654" s="228"/>
      <c r="I654" s="211"/>
      <c r="M654" s="211"/>
      <c r="N654" s="211"/>
    </row>
    <row r="655" spans="7:14" x14ac:dyDescent="0.2">
      <c r="G655" s="228"/>
      <c r="H655" s="228"/>
      <c r="I655" s="211"/>
      <c r="M655" s="211"/>
      <c r="N655" s="211"/>
    </row>
    <row r="656" spans="7:14" x14ac:dyDescent="0.2">
      <c r="G656" s="228"/>
      <c r="H656" s="228"/>
      <c r="I656" s="211"/>
      <c r="M656" s="211"/>
      <c r="N656" s="211"/>
    </row>
    <row r="657" spans="7:14" x14ac:dyDescent="0.2">
      <c r="G657" s="228"/>
      <c r="H657" s="228"/>
      <c r="I657" s="211"/>
      <c r="M657" s="211"/>
      <c r="N657" s="211"/>
    </row>
    <row r="658" spans="7:14" x14ac:dyDescent="0.2">
      <c r="G658" s="228"/>
      <c r="H658" s="228"/>
      <c r="I658" s="211"/>
      <c r="M658" s="211"/>
      <c r="N658" s="211"/>
    </row>
    <row r="659" spans="7:14" x14ac:dyDescent="0.2">
      <c r="G659" s="228"/>
      <c r="H659" s="228"/>
      <c r="I659" s="211"/>
      <c r="M659" s="211"/>
      <c r="N659" s="211"/>
    </row>
    <row r="660" spans="7:14" x14ac:dyDescent="0.2">
      <c r="G660" s="228"/>
      <c r="H660" s="228"/>
      <c r="I660" s="211"/>
      <c r="M660" s="211"/>
      <c r="N660" s="211"/>
    </row>
    <row r="661" spans="7:14" x14ac:dyDescent="0.2">
      <c r="G661" s="228"/>
      <c r="H661" s="228"/>
      <c r="I661" s="211"/>
      <c r="M661" s="211"/>
      <c r="N661" s="211"/>
    </row>
    <row r="662" spans="7:14" x14ac:dyDescent="0.2">
      <c r="G662" s="228"/>
      <c r="H662" s="228"/>
      <c r="I662" s="211"/>
      <c r="M662" s="211"/>
      <c r="N662" s="211"/>
    </row>
    <row r="663" spans="7:14" x14ac:dyDescent="0.2">
      <c r="G663" s="228"/>
      <c r="H663" s="228"/>
      <c r="I663" s="211"/>
      <c r="M663" s="211"/>
      <c r="N663" s="211"/>
    </row>
    <row r="664" spans="7:14" x14ac:dyDescent="0.2">
      <c r="G664" s="228"/>
      <c r="H664" s="228"/>
      <c r="I664" s="211"/>
      <c r="M664" s="211"/>
      <c r="N664" s="211"/>
    </row>
    <row r="665" spans="7:14" x14ac:dyDescent="0.2">
      <c r="G665" s="228"/>
      <c r="H665" s="228"/>
      <c r="I665" s="211"/>
      <c r="M665" s="211"/>
      <c r="N665" s="211"/>
    </row>
    <row r="666" spans="7:14" x14ac:dyDescent="0.2">
      <c r="G666" s="228"/>
      <c r="H666" s="228"/>
      <c r="I666" s="211"/>
      <c r="M666" s="211"/>
      <c r="N666" s="211"/>
    </row>
    <row r="667" spans="7:14" x14ac:dyDescent="0.2">
      <c r="G667" s="228"/>
      <c r="H667" s="228"/>
      <c r="I667" s="211"/>
      <c r="M667" s="211"/>
      <c r="N667" s="211"/>
    </row>
    <row r="668" spans="7:14" x14ac:dyDescent="0.2">
      <c r="G668" s="228"/>
      <c r="H668" s="228"/>
      <c r="I668" s="211"/>
      <c r="M668" s="211"/>
      <c r="N668" s="211"/>
    </row>
    <row r="669" spans="7:14" x14ac:dyDescent="0.2">
      <c r="G669" s="228"/>
      <c r="H669" s="228"/>
      <c r="I669" s="211"/>
      <c r="M669" s="211"/>
      <c r="N669" s="211"/>
    </row>
    <row r="670" spans="7:14" x14ac:dyDescent="0.2">
      <c r="G670" s="228"/>
      <c r="H670" s="228"/>
      <c r="I670" s="211"/>
      <c r="M670" s="211"/>
      <c r="N670" s="211"/>
    </row>
    <row r="671" spans="7:14" x14ac:dyDescent="0.2">
      <c r="G671" s="228"/>
      <c r="H671" s="228"/>
      <c r="I671" s="211"/>
      <c r="M671" s="211"/>
      <c r="N671" s="211"/>
    </row>
    <row r="672" spans="7:14" x14ac:dyDescent="0.2">
      <c r="G672" s="228"/>
      <c r="H672" s="228"/>
      <c r="I672" s="211"/>
      <c r="M672" s="211"/>
      <c r="N672" s="211"/>
    </row>
    <row r="673" spans="7:14" x14ac:dyDescent="0.2">
      <c r="G673" s="228"/>
      <c r="H673" s="228"/>
      <c r="I673" s="211"/>
      <c r="M673" s="211"/>
      <c r="N673" s="211"/>
    </row>
    <row r="674" spans="7:14" x14ac:dyDescent="0.2">
      <c r="G674" s="228"/>
      <c r="H674" s="228"/>
      <c r="I674" s="211"/>
      <c r="M674" s="211"/>
      <c r="N674" s="211"/>
    </row>
    <row r="675" spans="7:14" x14ac:dyDescent="0.2">
      <c r="G675" s="228"/>
      <c r="H675" s="228"/>
      <c r="I675" s="211"/>
      <c r="M675" s="211"/>
      <c r="N675" s="211"/>
    </row>
    <row r="676" spans="7:14" x14ac:dyDescent="0.2">
      <c r="G676" s="228"/>
      <c r="H676" s="228"/>
      <c r="I676" s="211"/>
      <c r="M676" s="211"/>
      <c r="N676" s="211"/>
    </row>
    <row r="677" spans="7:14" x14ac:dyDescent="0.2">
      <c r="G677" s="228"/>
      <c r="H677" s="228"/>
      <c r="I677" s="211"/>
      <c r="M677" s="211"/>
      <c r="N677" s="211"/>
    </row>
    <row r="678" spans="7:14" x14ac:dyDescent="0.2">
      <c r="G678" s="228"/>
      <c r="H678" s="228"/>
      <c r="I678" s="211"/>
      <c r="M678" s="211"/>
      <c r="N678" s="211"/>
    </row>
    <row r="679" spans="7:14" x14ac:dyDescent="0.2">
      <c r="G679" s="228"/>
      <c r="H679" s="228"/>
      <c r="I679" s="211"/>
      <c r="M679" s="211"/>
      <c r="N679" s="211"/>
    </row>
    <row r="680" spans="7:14" x14ac:dyDescent="0.2">
      <c r="G680" s="228"/>
      <c r="H680" s="228"/>
      <c r="I680" s="211"/>
      <c r="M680" s="211"/>
      <c r="N680" s="211"/>
    </row>
    <row r="681" spans="7:14" x14ac:dyDescent="0.2">
      <c r="G681" s="228"/>
      <c r="H681" s="228"/>
      <c r="I681" s="211"/>
      <c r="M681" s="211"/>
      <c r="N681" s="211"/>
    </row>
    <row r="682" spans="7:14" x14ac:dyDescent="0.2">
      <c r="G682" s="228"/>
      <c r="H682" s="228"/>
      <c r="I682" s="211"/>
      <c r="M682" s="211"/>
      <c r="N682" s="211"/>
    </row>
    <row r="683" spans="7:14" x14ac:dyDescent="0.2">
      <c r="G683" s="228"/>
      <c r="H683" s="228"/>
      <c r="I683" s="211"/>
      <c r="M683" s="211"/>
      <c r="N683" s="211"/>
    </row>
    <row r="684" spans="7:14" x14ac:dyDescent="0.2">
      <c r="G684" s="228"/>
      <c r="H684" s="228"/>
      <c r="I684" s="211"/>
      <c r="M684" s="211"/>
      <c r="N684" s="211"/>
    </row>
    <row r="685" spans="7:14" x14ac:dyDescent="0.2">
      <c r="G685" s="228"/>
      <c r="H685" s="228"/>
      <c r="I685" s="211"/>
      <c r="M685" s="211"/>
      <c r="N685" s="211"/>
    </row>
    <row r="686" spans="7:14" x14ac:dyDescent="0.2">
      <c r="G686" s="228"/>
      <c r="H686" s="228"/>
      <c r="I686" s="211"/>
      <c r="M686" s="211"/>
      <c r="N686" s="211"/>
    </row>
    <row r="687" spans="7:14" x14ac:dyDescent="0.2">
      <c r="G687" s="228"/>
      <c r="H687" s="228"/>
      <c r="I687" s="211"/>
      <c r="M687" s="211"/>
      <c r="N687" s="211"/>
    </row>
    <row r="688" spans="7:14" x14ac:dyDescent="0.2">
      <c r="G688" s="228"/>
      <c r="H688" s="228"/>
      <c r="I688" s="211"/>
      <c r="M688" s="211"/>
      <c r="N688" s="211"/>
    </row>
    <row r="689" spans="7:14" x14ac:dyDescent="0.2">
      <c r="G689" s="228"/>
      <c r="H689" s="228"/>
      <c r="I689" s="211"/>
      <c r="M689" s="211"/>
      <c r="N689" s="211"/>
    </row>
    <row r="690" spans="7:14" x14ac:dyDescent="0.2">
      <c r="G690" s="228"/>
      <c r="H690" s="228"/>
      <c r="I690" s="211"/>
      <c r="M690" s="211"/>
      <c r="N690" s="211"/>
    </row>
    <row r="691" spans="7:14" x14ac:dyDescent="0.2">
      <c r="G691" s="228"/>
      <c r="H691" s="228"/>
      <c r="I691" s="211"/>
      <c r="M691" s="211"/>
      <c r="N691" s="211"/>
    </row>
    <row r="692" spans="7:14" x14ac:dyDescent="0.2">
      <c r="G692" s="228"/>
      <c r="H692" s="228"/>
      <c r="I692" s="211"/>
      <c r="M692" s="211"/>
      <c r="N692" s="211"/>
    </row>
    <row r="693" spans="7:14" x14ac:dyDescent="0.2">
      <c r="G693" s="228"/>
      <c r="H693" s="228"/>
      <c r="I693" s="211"/>
      <c r="M693" s="211"/>
      <c r="N693" s="211"/>
    </row>
    <row r="694" spans="7:14" x14ac:dyDescent="0.2">
      <c r="G694" s="228"/>
      <c r="H694" s="228"/>
      <c r="I694" s="211"/>
      <c r="M694" s="211"/>
      <c r="N694" s="211"/>
    </row>
    <row r="695" spans="7:14" x14ac:dyDescent="0.2">
      <c r="G695" s="228"/>
      <c r="H695" s="228"/>
      <c r="I695" s="211"/>
      <c r="M695" s="211"/>
      <c r="N695" s="211"/>
    </row>
    <row r="696" spans="7:14" x14ac:dyDescent="0.2">
      <c r="G696" s="228"/>
      <c r="H696" s="228"/>
      <c r="I696" s="211"/>
      <c r="M696" s="211"/>
      <c r="N696" s="211"/>
    </row>
    <row r="697" spans="7:14" x14ac:dyDescent="0.2">
      <c r="G697" s="228"/>
      <c r="H697" s="228"/>
      <c r="I697" s="211"/>
      <c r="M697" s="211"/>
      <c r="N697" s="211"/>
    </row>
    <row r="698" spans="7:14" x14ac:dyDescent="0.2">
      <c r="G698" s="228"/>
      <c r="H698" s="228"/>
      <c r="I698" s="211"/>
      <c r="M698" s="211"/>
      <c r="N698" s="211"/>
    </row>
    <row r="699" spans="7:14" x14ac:dyDescent="0.2">
      <c r="G699" s="228"/>
      <c r="H699" s="228"/>
      <c r="I699" s="211"/>
      <c r="M699" s="211"/>
      <c r="N699" s="211"/>
    </row>
    <row r="700" spans="7:14" x14ac:dyDescent="0.2">
      <c r="G700" s="228"/>
      <c r="H700" s="228"/>
      <c r="I700" s="211"/>
      <c r="M700" s="211"/>
      <c r="N700" s="211"/>
    </row>
    <row r="701" spans="7:14" x14ac:dyDescent="0.2">
      <c r="G701" s="228"/>
      <c r="H701" s="228"/>
      <c r="I701" s="211"/>
      <c r="M701" s="211"/>
      <c r="N701" s="211"/>
    </row>
    <row r="702" spans="7:14" x14ac:dyDescent="0.2">
      <c r="G702" s="228"/>
      <c r="H702" s="228"/>
      <c r="I702" s="211"/>
      <c r="M702" s="211"/>
      <c r="N702" s="211"/>
    </row>
    <row r="703" spans="7:14" x14ac:dyDescent="0.2">
      <c r="G703" s="228"/>
      <c r="H703" s="228"/>
      <c r="I703" s="211"/>
      <c r="M703" s="211"/>
      <c r="N703" s="211"/>
    </row>
    <row r="704" spans="7:14" x14ac:dyDescent="0.2">
      <c r="G704" s="228"/>
      <c r="H704" s="228"/>
      <c r="I704" s="211"/>
      <c r="M704" s="211"/>
      <c r="N704" s="211"/>
    </row>
    <row r="705" spans="7:14" x14ac:dyDescent="0.2">
      <c r="G705" s="228"/>
      <c r="H705" s="228"/>
      <c r="I705" s="211"/>
      <c r="M705" s="211"/>
      <c r="N705" s="211"/>
    </row>
    <row r="706" spans="7:14" x14ac:dyDescent="0.2">
      <c r="G706" s="228"/>
      <c r="H706" s="228"/>
      <c r="I706" s="211"/>
      <c r="M706" s="211"/>
      <c r="N706" s="211"/>
    </row>
    <row r="707" spans="7:14" x14ac:dyDescent="0.2">
      <c r="G707" s="228"/>
      <c r="H707" s="228"/>
      <c r="I707" s="211"/>
      <c r="M707" s="211"/>
      <c r="N707" s="211"/>
    </row>
    <row r="708" spans="7:14" x14ac:dyDescent="0.2">
      <c r="G708" s="228"/>
      <c r="H708" s="228"/>
      <c r="I708" s="211"/>
      <c r="M708" s="211"/>
      <c r="N708" s="211"/>
    </row>
    <row r="709" spans="7:14" x14ac:dyDescent="0.2">
      <c r="G709" s="228"/>
      <c r="H709" s="228"/>
      <c r="I709" s="211"/>
      <c r="M709" s="211"/>
      <c r="N709" s="211"/>
    </row>
    <row r="710" spans="7:14" x14ac:dyDescent="0.2">
      <c r="G710" s="228"/>
      <c r="H710" s="228"/>
      <c r="I710" s="211"/>
      <c r="M710" s="211"/>
      <c r="N710" s="211"/>
    </row>
    <row r="711" spans="7:14" x14ac:dyDescent="0.2">
      <c r="G711" s="228"/>
      <c r="H711" s="228"/>
      <c r="I711" s="211"/>
      <c r="M711" s="211"/>
      <c r="N711" s="211"/>
    </row>
    <row r="712" spans="7:14" x14ac:dyDescent="0.2">
      <c r="G712" s="228"/>
      <c r="H712" s="228"/>
      <c r="I712" s="211"/>
      <c r="M712" s="211"/>
      <c r="N712" s="211"/>
    </row>
    <row r="713" spans="7:14" x14ac:dyDescent="0.2">
      <c r="G713" s="228"/>
      <c r="H713" s="228"/>
      <c r="I713" s="211"/>
      <c r="M713" s="211"/>
      <c r="N713" s="211"/>
    </row>
    <row r="714" spans="7:14" x14ac:dyDescent="0.2">
      <c r="G714" s="228"/>
      <c r="H714" s="228"/>
      <c r="I714" s="211"/>
      <c r="M714" s="211"/>
      <c r="N714" s="211"/>
    </row>
    <row r="715" spans="7:14" x14ac:dyDescent="0.2">
      <c r="G715" s="228"/>
      <c r="H715" s="228"/>
      <c r="I715" s="211"/>
      <c r="M715" s="211"/>
      <c r="N715" s="211"/>
    </row>
    <row r="716" spans="7:14" x14ac:dyDescent="0.2">
      <c r="G716" s="228"/>
      <c r="H716" s="228"/>
      <c r="I716" s="211"/>
      <c r="M716" s="211"/>
      <c r="N716" s="211"/>
    </row>
    <row r="717" spans="7:14" x14ac:dyDescent="0.2">
      <c r="G717" s="228"/>
      <c r="H717" s="228"/>
      <c r="I717" s="211"/>
      <c r="M717" s="211"/>
      <c r="N717" s="211"/>
    </row>
    <row r="718" spans="7:14" x14ac:dyDescent="0.2">
      <c r="G718" s="228"/>
      <c r="H718" s="228"/>
      <c r="I718" s="211"/>
      <c r="M718" s="211"/>
      <c r="N718" s="211"/>
    </row>
    <row r="719" spans="7:14" x14ac:dyDescent="0.2">
      <c r="G719" s="228"/>
      <c r="H719" s="228"/>
      <c r="I719" s="211"/>
      <c r="M719" s="211"/>
      <c r="N719" s="211"/>
    </row>
    <row r="720" spans="7:14" x14ac:dyDescent="0.2">
      <c r="G720" s="228"/>
      <c r="H720" s="228"/>
      <c r="I720" s="211"/>
      <c r="M720" s="211"/>
      <c r="N720" s="211"/>
    </row>
    <row r="721" spans="7:14" x14ac:dyDescent="0.2">
      <c r="G721" s="228"/>
      <c r="H721" s="228"/>
      <c r="I721" s="211"/>
      <c r="M721" s="211"/>
      <c r="N721" s="211"/>
    </row>
    <row r="722" spans="7:14" x14ac:dyDescent="0.2">
      <c r="G722" s="228"/>
      <c r="H722" s="228"/>
      <c r="I722" s="211"/>
      <c r="M722" s="211"/>
      <c r="N722" s="211"/>
    </row>
    <row r="723" spans="7:14" x14ac:dyDescent="0.2">
      <c r="G723" s="228"/>
      <c r="H723" s="228"/>
      <c r="I723" s="211"/>
      <c r="M723" s="211"/>
      <c r="N723" s="211"/>
    </row>
    <row r="724" spans="7:14" x14ac:dyDescent="0.2">
      <c r="G724" s="228"/>
      <c r="H724" s="228"/>
      <c r="I724" s="211"/>
      <c r="M724" s="211"/>
      <c r="N724" s="211"/>
    </row>
    <row r="725" spans="7:14" x14ac:dyDescent="0.2">
      <c r="G725" s="228"/>
      <c r="H725" s="228"/>
      <c r="I725" s="211"/>
      <c r="M725" s="211"/>
      <c r="N725" s="211"/>
    </row>
    <row r="726" spans="7:14" x14ac:dyDescent="0.2">
      <c r="G726" s="228"/>
      <c r="H726" s="228"/>
      <c r="I726" s="211"/>
      <c r="M726" s="211"/>
      <c r="N726" s="211"/>
    </row>
    <row r="727" spans="7:14" x14ac:dyDescent="0.2">
      <c r="G727" s="228"/>
      <c r="H727" s="228"/>
      <c r="I727" s="211"/>
      <c r="M727" s="211"/>
      <c r="N727" s="211"/>
    </row>
    <row r="728" spans="7:14" x14ac:dyDescent="0.2">
      <c r="G728" s="228"/>
      <c r="H728" s="228"/>
      <c r="I728" s="211"/>
      <c r="M728" s="211"/>
      <c r="N728" s="211"/>
    </row>
    <row r="729" spans="7:14" x14ac:dyDescent="0.2">
      <c r="G729" s="228"/>
      <c r="H729" s="228"/>
      <c r="I729" s="211"/>
      <c r="M729" s="211"/>
      <c r="N729" s="211"/>
    </row>
    <row r="730" spans="7:14" x14ac:dyDescent="0.2">
      <c r="G730" s="228"/>
      <c r="H730" s="228"/>
      <c r="I730" s="211"/>
      <c r="M730" s="211"/>
      <c r="N730" s="211"/>
    </row>
    <row r="731" spans="7:14" x14ac:dyDescent="0.2">
      <c r="G731" s="228"/>
      <c r="H731" s="228"/>
      <c r="I731" s="211"/>
      <c r="M731" s="211"/>
      <c r="N731" s="211"/>
    </row>
    <row r="732" spans="7:14" x14ac:dyDescent="0.2">
      <c r="G732" s="228"/>
      <c r="H732" s="228"/>
      <c r="I732" s="211"/>
      <c r="M732" s="211"/>
      <c r="N732" s="211"/>
    </row>
    <row r="733" spans="7:14" x14ac:dyDescent="0.2">
      <c r="G733" s="228"/>
      <c r="H733" s="228"/>
      <c r="I733" s="211"/>
      <c r="M733" s="211"/>
      <c r="N733" s="211"/>
    </row>
    <row r="734" spans="7:14" x14ac:dyDescent="0.2">
      <c r="G734" s="228"/>
      <c r="H734" s="228"/>
      <c r="I734" s="211"/>
      <c r="M734" s="211"/>
      <c r="N734" s="211"/>
    </row>
    <row r="735" spans="7:14" x14ac:dyDescent="0.2">
      <c r="G735" s="228"/>
      <c r="H735" s="228"/>
      <c r="I735" s="211"/>
      <c r="M735" s="211"/>
      <c r="N735" s="211"/>
    </row>
    <row r="736" spans="7:14" x14ac:dyDescent="0.2">
      <c r="G736" s="228"/>
      <c r="H736" s="228"/>
      <c r="I736" s="211"/>
      <c r="M736" s="211"/>
      <c r="N736" s="211"/>
    </row>
    <row r="737" spans="7:14" x14ac:dyDescent="0.2">
      <c r="G737" s="228"/>
      <c r="H737" s="228"/>
      <c r="I737" s="211"/>
      <c r="M737" s="211"/>
      <c r="N737" s="211"/>
    </row>
    <row r="738" spans="7:14" x14ac:dyDescent="0.2">
      <c r="G738" s="228"/>
      <c r="H738" s="228"/>
      <c r="I738" s="211"/>
      <c r="M738" s="211"/>
      <c r="N738" s="211"/>
    </row>
    <row r="739" spans="7:14" x14ac:dyDescent="0.2">
      <c r="G739" s="228"/>
      <c r="H739" s="228"/>
      <c r="I739" s="211"/>
      <c r="M739" s="211"/>
      <c r="N739" s="211"/>
    </row>
    <row r="740" spans="7:14" x14ac:dyDescent="0.2">
      <c r="G740" s="228"/>
      <c r="H740" s="228"/>
      <c r="I740" s="211"/>
      <c r="M740" s="211"/>
      <c r="N740" s="211"/>
    </row>
    <row r="741" spans="7:14" x14ac:dyDescent="0.2">
      <c r="G741" s="228"/>
      <c r="H741" s="228"/>
      <c r="I741" s="211"/>
      <c r="M741" s="211"/>
      <c r="N741" s="211"/>
    </row>
    <row r="742" spans="7:14" x14ac:dyDescent="0.2">
      <c r="G742" s="228"/>
      <c r="H742" s="228"/>
      <c r="I742" s="211"/>
      <c r="M742" s="211"/>
      <c r="N742" s="211"/>
    </row>
    <row r="743" spans="7:14" x14ac:dyDescent="0.2">
      <c r="G743" s="228"/>
      <c r="H743" s="228"/>
      <c r="I743" s="211"/>
      <c r="M743" s="211"/>
      <c r="N743" s="211"/>
    </row>
    <row r="744" spans="7:14" x14ac:dyDescent="0.2">
      <c r="G744" s="228"/>
      <c r="H744" s="228"/>
      <c r="I744" s="211"/>
      <c r="M744" s="211"/>
      <c r="N744" s="211"/>
    </row>
    <row r="745" spans="7:14" x14ac:dyDescent="0.2">
      <c r="G745" s="228"/>
      <c r="H745" s="228"/>
      <c r="I745" s="211"/>
      <c r="M745" s="211"/>
      <c r="N745" s="211"/>
    </row>
    <row r="746" spans="7:14" x14ac:dyDescent="0.2">
      <c r="G746" s="228"/>
      <c r="H746" s="228"/>
      <c r="I746" s="211"/>
      <c r="M746" s="211"/>
      <c r="N746" s="211"/>
    </row>
    <row r="747" spans="7:14" x14ac:dyDescent="0.2">
      <c r="H747" s="211"/>
      <c r="I747" s="211"/>
      <c r="J747" s="228"/>
      <c r="K747" s="228"/>
      <c r="M747" s="211"/>
      <c r="N747" s="211"/>
    </row>
    <row r="748" spans="7:14" x14ac:dyDescent="0.2">
      <c r="M748" s="211"/>
      <c r="N748" s="211"/>
    </row>
    <row r="749" spans="7:14" x14ac:dyDescent="0.2">
      <c r="G749" s="230"/>
      <c r="H749" s="243"/>
      <c r="I749" s="250"/>
      <c r="M749" s="211"/>
      <c r="N749" s="211"/>
    </row>
    <row r="750" spans="7:14" x14ac:dyDescent="0.2">
      <c r="G750" s="231"/>
      <c r="H750" s="243"/>
      <c r="I750" s="243"/>
      <c r="M750" s="211"/>
      <c r="N750" s="211"/>
    </row>
    <row r="751" spans="7:14" x14ac:dyDescent="0.2">
      <c r="G751" s="231"/>
      <c r="H751" s="243"/>
      <c r="I751" s="243"/>
      <c r="M751" s="211"/>
      <c r="N751" s="211"/>
    </row>
    <row r="752" spans="7:14" x14ac:dyDescent="0.2">
      <c r="G752" s="232"/>
      <c r="H752" s="240"/>
      <c r="I752" s="249"/>
      <c r="M752" s="211"/>
      <c r="N752" s="211"/>
    </row>
    <row r="753" spans="7:14" x14ac:dyDescent="0.2">
      <c r="G753" s="232"/>
      <c r="H753" s="240"/>
      <c r="I753" s="249"/>
      <c r="M753" s="211"/>
      <c r="N753" s="211"/>
    </row>
    <row r="754" spans="7:14" x14ac:dyDescent="0.2">
      <c r="G754" s="232"/>
      <c r="H754" s="240"/>
      <c r="I754" s="249"/>
    </row>
    <row r="755" spans="7:14" x14ac:dyDescent="0.2">
      <c r="G755" s="232"/>
      <c r="H755" s="240"/>
      <c r="I755" s="249"/>
    </row>
    <row r="756" spans="7:14" x14ac:dyDescent="0.2">
      <c r="G756" s="232"/>
      <c r="H756" s="240"/>
      <c r="I756" s="249"/>
    </row>
    <row r="757" spans="7:14" x14ac:dyDescent="0.2">
      <c r="G757" s="232"/>
      <c r="H757" s="240"/>
      <c r="I757" s="249"/>
    </row>
    <row r="758" spans="7:14" x14ac:dyDescent="0.2">
      <c r="G758" s="232"/>
      <c r="H758" s="240"/>
      <c r="I758" s="249"/>
    </row>
    <row r="759" spans="7:14" x14ac:dyDescent="0.2">
      <c r="G759" s="232"/>
      <c r="H759" s="240"/>
      <c r="I759" s="249"/>
    </row>
    <row r="760" spans="7:14" x14ac:dyDescent="0.2">
      <c r="G760" s="233"/>
      <c r="H760" s="236"/>
      <c r="I760" s="239"/>
    </row>
    <row r="761" spans="7:14" x14ac:dyDescent="0.2">
      <c r="G761" s="231"/>
      <c r="H761" s="243"/>
      <c r="I761" s="243"/>
    </row>
    <row r="762" spans="7:14" x14ac:dyDescent="0.2">
      <c r="H762" s="211"/>
      <c r="I762" s="211"/>
      <c r="J762" s="228"/>
      <c r="K762" s="228"/>
    </row>
    <row r="763" spans="7:14" x14ac:dyDescent="0.2">
      <c r="H763" s="211"/>
      <c r="I763" s="211"/>
      <c r="J763" s="228"/>
      <c r="K763" s="228"/>
    </row>
    <row r="764" spans="7:14" x14ac:dyDescent="0.2">
      <c r="H764" s="211"/>
      <c r="I764" s="211"/>
      <c r="J764" s="228"/>
      <c r="K764" s="228"/>
    </row>
    <row r="765" spans="7:14" x14ac:dyDescent="0.2">
      <c r="H765" s="211"/>
      <c r="I765" s="211"/>
      <c r="J765" s="228"/>
      <c r="K765" s="228"/>
    </row>
    <row r="766" spans="7:14" x14ac:dyDescent="0.2">
      <c r="H766" s="211"/>
      <c r="I766" s="211"/>
      <c r="J766" s="228"/>
      <c r="K766" s="228"/>
    </row>
    <row r="767" spans="7:14" x14ac:dyDescent="0.2">
      <c r="H767" s="211"/>
      <c r="I767" s="211"/>
      <c r="J767" s="228"/>
      <c r="K767" s="228"/>
    </row>
    <row r="768" spans="7:14" ht="16.899999999999999" customHeight="1" x14ac:dyDescent="0.2">
      <c r="H768" s="211"/>
      <c r="I768" s="211"/>
      <c r="J768" s="228"/>
      <c r="K768" s="228"/>
      <c r="M768" s="211"/>
      <c r="N768" s="211"/>
    </row>
    <row r="769" spans="8:14" x14ac:dyDescent="0.2">
      <c r="H769" s="211"/>
      <c r="I769" s="211"/>
      <c r="J769" s="228"/>
      <c r="K769" s="228"/>
      <c r="M769" s="211"/>
      <c r="N769" s="211"/>
    </row>
    <row r="770" spans="8:14" x14ac:dyDescent="0.2">
      <c r="H770" s="211"/>
      <c r="I770" s="211"/>
      <c r="J770" s="228"/>
      <c r="K770" s="228"/>
      <c r="M770" s="211"/>
      <c r="N770" s="211"/>
    </row>
    <row r="771" spans="8:14" x14ac:dyDescent="0.2">
      <c r="H771" s="211"/>
      <c r="I771" s="211"/>
      <c r="J771" s="228"/>
      <c r="K771" s="228"/>
      <c r="M771" s="211"/>
      <c r="N771" s="211"/>
    </row>
    <row r="772" spans="8:14" x14ac:dyDescent="0.2">
      <c r="H772" s="211"/>
      <c r="I772" s="211"/>
      <c r="J772" s="228"/>
      <c r="K772" s="228"/>
      <c r="M772" s="211"/>
      <c r="N772" s="211"/>
    </row>
    <row r="773" spans="8:14" x14ac:dyDescent="0.2">
      <c r="H773" s="211"/>
      <c r="I773" s="211"/>
      <c r="J773" s="228"/>
      <c r="K773" s="228"/>
      <c r="M773" s="211"/>
      <c r="N773" s="211"/>
    </row>
    <row r="774" spans="8:14" x14ac:dyDescent="0.2">
      <c r="H774" s="211"/>
      <c r="I774" s="211"/>
      <c r="J774" s="228"/>
      <c r="K774" s="228"/>
      <c r="M774" s="211"/>
      <c r="N774" s="211"/>
    </row>
    <row r="775" spans="8:14" x14ac:dyDescent="0.2">
      <c r="H775" s="211"/>
      <c r="I775" s="211"/>
      <c r="J775" s="228"/>
      <c r="K775" s="228"/>
      <c r="M775" s="211"/>
      <c r="N775" s="211"/>
    </row>
    <row r="776" spans="8:14" x14ac:dyDescent="0.2">
      <c r="H776" s="211"/>
      <c r="I776" s="211"/>
      <c r="J776" s="228"/>
      <c r="K776" s="228"/>
      <c r="M776" s="211"/>
      <c r="N776" s="211"/>
    </row>
    <row r="777" spans="8:14" x14ac:dyDescent="0.2">
      <c r="H777" s="211"/>
      <c r="I777" s="211"/>
      <c r="J777" s="228"/>
      <c r="K777" s="228"/>
      <c r="M777" s="211"/>
      <c r="N777" s="211"/>
    </row>
    <row r="778" spans="8:14" x14ac:dyDescent="0.2">
      <c r="H778" s="211"/>
      <c r="I778" s="211"/>
      <c r="J778" s="228"/>
      <c r="K778" s="228"/>
      <c r="M778" s="211"/>
      <c r="N778" s="211"/>
    </row>
    <row r="779" spans="8:14" x14ac:dyDescent="0.2">
      <c r="H779" s="211"/>
      <c r="I779" s="211"/>
      <c r="J779" s="228"/>
      <c r="K779" s="228"/>
      <c r="M779" s="211"/>
      <c r="N779" s="211"/>
    </row>
    <row r="780" spans="8:14" x14ac:dyDescent="0.2">
      <c r="H780" s="211"/>
      <c r="I780" s="211"/>
      <c r="J780" s="228"/>
      <c r="K780" s="228"/>
      <c r="M780" s="211"/>
      <c r="N780" s="211"/>
    </row>
    <row r="781" spans="8:14" x14ac:dyDescent="0.2">
      <c r="H781" s="211"/>
      <c r="I781" s="211"/>
      <c r="J781" s="228"/>
      <c r="K781" s="228"/>
      <c r="M781" s="211"/>
      <c r="N781" s="211"/>
    </row>
    <row r="782" spans="8:14" x14ac:dyDescent="0.2">
      <c r="H782" s="211"/>
      <c r="I782" s="211"/>
      <c r="J782" s="228"/>
      <c r="K782" s="228"/>
      <c r="M782" s="211"/>
      <c r="N782" s="211"/>
    </row>
    <row r="783" spans="8:14" x14ac:dyDescent="0.2">
      <c r="H783" s="211"/>
      <c r="I783" s="211"/>
      <c r="J783" s="228"/>
      <c r="K783" s="228"/>
      <c r="M783" s="211"/>
      <c r="N783" s="211"/>
    </row>
    <row r="784" spans="8:14" x14ac:dyDescent="0.2">
      <c r="H784" s="211"/>
      <c r="I784" s="211"/>
      <c r="J784" s="228"/>
      <c r="K784" s="228"/>
      <c r="M784" s="211"/>
      <c r="N784" s="211"/>
    </row>
    <row r="785" spans="8:14" x14ac:dyDescent="0.2">
      <c r="H785" s="211"/>
      <c r="I785" s="211"/>
      <c r="J785" s="228"/>
      <c r="K785" s="228"/>
      <c r="M785" s="211"/>
      <c r="N785" s="211"/>
    </row>
    <row r="786" spans="8:14" x14ac:dyDescent="0.2">
      <c r="H786" s="211"/>
      <c r="I786" s="211"/>
      <c r="J786" s="228"/>
      <c r="K786" s="228"/>
      <c r="M786" s="211"/>
      <c r="N786" s="211"/>
    </row>
    <row r="787" spans="8:14" x14ac:dyDescent="0.2">
      <c r="H787" s="211"/>
      <c r="I787" s="211"/>
      <c r="J787" s="228"/>
      <c r="K787" s="228"/>
      <c r="M787" s="211"/>
      <c r="N787" s="211"/>
    </row>
    <row r="788" spans="8:14" x14ac:dyDescent="0.2">
      <c r="H788" s="211"/>
      <c r="I788" s="211"/>
      <c r="J788" s="228"/>
      <c r="K788" s="228"/>
      <c r="M788" s="211"/>
      <c r="N788" s="211"/>
    </row>
    <row r="789" spans="8:14" x14ac:dyDescent="0.2">
      <c r="H789" s="211"/>
      <c r="I789" s="211"/>
      <c r="J789" s="228"/>
      <c r="K789" s="228"/>
      <c r="M789" s="211"/>
      <c r="N789" s="211"/>
    </row>
    <row r="790" spans="8:14" x14ac:dyDescent="0.2">
      <c r="H790" s="211"/>
      <c r="I790" s="211"/>
      <c r="J790" s="228"/>
      <c r="K790" s="228"/>
      <c r="M790" s="211"/>
      <c r="N790" s="211"/>
    </row>
    <row r="791" spans="8:14" x14ac:dyDescent="0.2">
      <c r="H791" s="211"/>
      <c r="I791" s="211"/>
      <c r="J791" s="228"/>
      <c r="K791" s="228"/>
      <c r="M791" s="211"/>
      <c r="N791" s="211"/>
    </row>
    <row r="792" spans="8:14" x14ac:dyDescent="0.2">
      <c r="H792" s="211"/>
      <c r="I792" s="211"/>
      <c r="J792" s="228"/>
      <c r="K792" s="228"/>
      <c r="M792" s="211"/>
      <c r="N792" s="211"/>
    </row>
    <row r="793" spans="8:14" x14ac:dyDescent="0.2">
      <c r="H793" s="211"/>
      <c r="I793" s="211"/>
      <c r="J793" s="228"/>
      <c r="K793" s="228"/>
      <c r="M793" s="211"/>
      <c r="N793" s="211"/>
    </row>
    <row r="794" spans="8:14" x14ac:dyDescent="0.2">
      <c r="H794" s="211"/>
      <c r="I794" s="211"/>
      <c r="J794" s="228"/>
      <c r="K794" s="228"/>
      <c r="M794" s="211"/>
      <c r="N794" s="211"/>
    </row>
    <row r="795" spans="8:14" x14ac:dyDescent="0.2">
      <c r="H795" s="211"/>
      <c r="I795" s="211"/>
      <c r="J795" s="228"/>
      <c r="K795" s="228"/>
      <c r="M795" s="211"/>
      <c r="N795" s="211"/>
    </row>
    <row r="796" spans="8:14" x14ac:dyDescent="0.2">
      <c r="H796" s="211"/>
      <c r="I796" s="211"/>
      <c r="J796" s="228"/>
      <c r="K796" s="228"/>
      <c r="M796" s="211"/>
      <c r="N796" s="211"/>
    </row>
    <row r="797" spans="8:14" x14ac:dyDescent="0.2">
      <c r="H797" s="211"/>
      <c r="I797" s="211"/>
      <c r="J797" s="228"/>
      <c r="K797" s="228"/>
      <c r="M797" s="211"/>
      <c r="N797" s="211"/>
    </row>
    <row r="798" spans="8:14" x14ac:dyDescent="0.2">
      <c r="H798" s="211"/>
      <c r="I798" s="211"/>
      <c r="J798" s="228"/>
      <c r="K798" s="228"/>
      <c r="M798" s="211"/>
      <c r="N798" s="211"/>
    </row>
    <row r="799" spans="8:14" x14ac:dyDescent="0.2">
      <c r="H799" s="211"/>
      <c r="I799" s="211"/>
      <c r="J799" s="228"/>
      <c r="K799" s="228"/>
      <c r="M799" s="211"/>
      <c r="N799" s="211"/>
    </row>
    <row r="800" spans="8:14" x14ac:dyDescent="0.2">
      <c r="H800" s="211"/>
      <c r="I800" s="211"/>
      <c r="J800" s="228"/>
      <c r="K800" s="228"/>
      <c r="M800" s="211"/>
      <c r="N800" s="211"/>
    </row>
    <row r="801" spans="8:14" x14ac:dyDescent="0.2">
      <c r="H801" s="211"/>
      <c r="I801" s="211"/>
      <c r="J801" s="228"/>
      <c r="K801" s="228"/>
      <c r="M801" s="211"/>
      <c r="N801" s="211"/>
    </row>
    <row r="802" spans="8:14" x14ac:dyDescent="0.2">
      <c r="H802" s="211"/>
      <c r="I802" s="211"/>
      <c r="J802" s="228"/>
      <c r="K802" s="228"/>
      <c r="M802" s="211"/>
      <c r="N802" s="211"/>
    </row>
    <row r="803" spans="8:14" x14ac:dyDescent="0.2">
      <c r="H803" s="211"/>
      <c r="I803" s="211"/>
      <c r="J803" s="228"/>
      <c r="K803" s="228"/>
      <c r="M803" s="211"/>
      <c r="N803" s="211"/>
    </row>
    <row r="804" spans="8:14" x14ac:dyDescent="0.2">
      <c r="H804" s="211"/>
      <c r="I804" s="211"/>
      <c r="J804" s="228"/>
      <c r="K804" s="228"/>
      <c r="M804" s="211"/>
      <c r="N804" s="211"/>
    </row>
    <row r="805" spans="8:14" x14ac:dyDescent="0.2">
      <c r="H805" s="211"/>
      <c r="I805" s="211"/>
      <c r="J805" s="228"/>
      <c r="K805" s="228"/>
      <c r="M805" s="211"/>
      <c r="N805" s="211"/>
    </row>
    <row r="806" spans="8:14" x14ac:dyDescent="0.2">
      <c r="H806" s="211"/>
      <c r="I806" s="211"/>
      <c r="J806" s="228"/>
      <c r="K806" s="228"/>
      <c r="M806" s="211"/>
      <c r="N806" s="211"/>
    </row>
    <row r="807" spans="8:14" x14ac:dyDescent="0.2">
      <c r="H807" s="211"/>
      <c r="I807" s="211"/>
      <c r="J807" s="228"/>
      <c r="K807" s="228"/>
      <c r="M807" s="211"/>
      <c r="N807" s="211"/>
    </row>
    <row r="808" spans="8:14" x14ac:dyDescent="0.2">
      <c r="H808" s="211"/>
      <c r="I808" s="211"/>
      <c r="J808" s="228"/>
      <c r="K808" s="228"/>
      <c r="M808" s="211"/>
      <c r="N808" s="211"/>
    </row>
    <row r="809" spans="8:14" x14ac:dyDescent="0.2">
      <c r="H809" s="211"/>
      <c r="I809" s="211"/>
      <c r="J809" s="228"/>
      <c r="K809" s="228"/>
      <c r="M809" s="211"/>
      <c r="N809" s="211"/>
    </row>
    <row r="810" spans="8:14" x14ac:dyDescent="0.2">
      <c r="H810" s="211"/>
      <c r="I810" s="211"/>
      <c r="J810" s="228"/>
      <c r="K810" s="228"/>
      <c r="M810" s="211"/>
      <c r="N810" s="211"/>
    </row>
    <row r="811" spans="8:14" x14ac:dyDescent="0.2">
      <c r="H811" s="211"/>
      <c r="I811" s="211"/>
      <c r="J811" s="228"/>
      <c r="K811" s="228"/>
      <c r="M811" s="211"/>
      <c r="N811" s="211"/>
    </row>
    <row r="812" spans="8:14" x14ac:dyDescent="0.2">
      <c r="H812" s="211"/>
      <c r="I812" s="211"/>
      <c r="J812" s="228"/>
      <c r="K812" s="228"/>
      <c r="M812" s="211"/>
      <c r="N812" s="211"/>
    </row>
    <row r="813" spans="8:14" x14ac:dyDescent="0.2">
      <c r="H813" s="211"/>
      <c r="I813" s="211"/>
      <c r="J813" s="228"/>
      <c r="K813" s="228"/>
      <c r="M813" s="211"/>
      <c r="N813" s="211"/>
    </row>
    <row r="814" spans="8:14" x14ac:dyDescent="0.2">
      <c r="H814" s="211"/>
      <c r="I814" s="211"/>
      <c r="J814" s="228"/>
      <c r="K814" s="228"/>
      <c r="M814" s="211"/>
      <c r="N814" s="211"/>
    </row>
    <row r="815" spans="8:14" x14ac:dyDescent="0.2">
      <c r="H815" s="211"/>
      <c r="I815" s="211"/>
      <c r="J815" s="228"/>
      <c r="K815" s="228"/>
      <c r="M815" s="211"/>
      <c r="N815" s="211"/>
    </row>
    <row r="816" spans="8:14" x14ac:dyDescent="0.2">
      <c r="H816" s="211"/>
      <c r="I816" s="211"/>
      <c r="J816" s="228"/>
      <c r="K816" s="228"/>
      <c r="M816" s="211"/>
      <c r="N816" s="211"/>
    </row>
    <row r="817" spans="8:14" x14ac:dyDescent="0.2">
      <c r="H817" s="211"/>
      <c r="I817" s="211"/>
      <c r="J817" s="228"/>
      <c r="K817" s="228"/>
      <c r="M817" s="211"/>
      <c r="N817" s="211"/>
    </row>
    <row r="818" spans="8:14" x14ac:dyDescent="0.2">
      <c r="H818" s="211"/>
      <c r="I818" s="211"/>
      <c r="J818" s="228"/>
      <c r="K818" s="228"/>
      <c r="M818" s="211"/>
      <c r="N818" s="211"/>
    </row>
    <row r="819" spans="8:14" x14ac:dyDescent="0.2">
      <c r="H819" s="211"/>
      <c r="I819" s="211"/>
      <c r="J819" s="228"/>
      <c r="K819" s="228"/>
      <c r="M819" s="211"/>
      <c r="N819" s="211"/>
    </row>
    <row r="820" spans="8:14" x14ac:dyDescent="0.2">
      <c r="H820" s="211"/>
      <c r="I820" s="211"/>
      <c r="J820" s="228"/>
      <c r="K820" s="228"/>
      <c r="M820" s="211"/>
      <c r="N820" s="211"/>
    </row>
    <row r="821" spans="8:14" x14ac:dyDescent="0.2">
      <c r="H821" s="211"/>
      <c r="I821" s="211"/>
      <c r="J821" s="228"/>
      <c r="K821" s="228"/>
      <c r="M821" s="211"/>
      <c r="N821" s="211"/>
    </row>
    <row r="822" spans="8:14" x14ac:dyDescent="0.2">
      <c r="H822" s="211"/>
      <c r="I822" s="211"/>
      <c r="J822" s="228"/>
      <c r="K822" s="228"/>
      <c r="M822" s="211"/>
      <c r="N822" s="211"/>
    </row>
    <row r="823" spans="8:14" x14ac:dyDescent="0.2">
      <c r="H823" s="211"/>
      <c r="I823" s="211"/>
      <c r="J823" s="228"/>
      <c r="K823" s="228"/>
      <c r="M823" s="211"/>
      <c r="N823" s="211"/>
    </row>
    <row r="824" spans="8:14" x14ac:dyDescent="0.2">
      <c r="H824" s="211"/>
      <c r="I824" s="211"/>
      <c r="J824" s="228"/>
      <c r="K824" s="228"/>
      <c r="M824" s="211"/>
      <c r="N824" s="211"/>
    </row>
    <row r="825" spans="8:14" x14ac:dyDescent="0.2">
      <c r="H825" s="211"/>
      <c r="I825" s="211"/>
      <c r="J825" s="228"/>
      <c r="K825" s="228"/>
      <c r="M825" s="211"/>
      <c r="N825" s="211"/>
    </row>
    <row r="826" spans="8:14" x14ac:dyDescent="0.2">
      <c r="H826" s="211"/>
      <c r="I826" s="211"/>
      <c r="J826" s="228"/>
      <c r="K826" s="228"/>
      <c r="M826" s="211"/>
      <c r="N826" s="211"/>
    </row>
    <row r="827" spans="8:14" x14ac:dyDescent="0.2">
      <c r="H827" s="211"/>
      <c r="I827" s="211"/>
      <c r="J827" s="228"/>
      <c r="K827" s="228"/>
      <c r="M827" s="211"/>
      <c r="N827" s="211"/>
    </row>
    <row r="828" spans="8:14" x14ac:dyDescent="0.2">
      <c r="H828" s="211"/>
      <c r="I828" s="211"/>
      <c r="J828" s="228"/>
      <c r="K828" s="228"/>
      <c r="M828" s="211"/>
      <c r="N828" s="211"/>
    </row>
    <row r="829" spans="8:14" x14ac:dyDescent="0.2">
      <c r="H829" s="211"/>
      <c r="I829" s="211"/>
      <c r="J829" s="228"/>
      <c r="K829" s="228"/>
      <c r="M829" s="211"/>
      <c r="N829" s="211"/>
    </row>
    <row r="830" spans="8:14" x14ac:dyDescent="0.2">
      <c r="H830" s="211"/>
      <c r="I830" s="211"/>
      <c r="J830" s="228"/>
      <c r="K830" s="228"/>
      <c r="M830" s="211"/>
      <c r="N830" s="211"/>
    </row>
    <row r="831" spans="8:14" x14ac:dyDescent="0.2">
      <c r="H831" s="211"/>
      <c r="I831" s="211"/>
      <c r="J831" s="228"/>
      <c r="K831" s="228"/>
      <c r="M831" s="211"/>
      <c r="N831" s="211"/>
    </row>
    <row r="832" spans="8:14" x14ac:dyDescent="0.2">
      <c r="H832" s="211"/>
      <c r="I832" s="211"/>
      <c r="J832" s="228"/>
      <c r="K832" s="228"/>
      <c r="M832" s="211"/>
      <c r="N832" s="211"/>
    </row>
    <row r="833" spans="8:14" x14ac:dyDescent="0.2">
      <c r="H833" s="211"/>
      <c r="I833" s="211"/>
      <c r="J833" s="228"/>
      <c r="K833" s="228"/>
      <c r="M833" s="211"/>
      <c r="N833" s="211"/>
    </row>
    <row r="834" spans="8:14" x14ac:dyDescent="0.2">
      <c r="H834" s="211"/>
      <c r="I834" s="211"/>
      <c r="J834" s="228"/>
      <c r="K834" s="228"/>
      <c r="M834" s="211"/>
      <c r="N834" s="211"/>
    </row>
    <row r="835" spans="8:14" x14ac:dyDescent="0.2">
      <c r="H835" s="211"/>
      <c r="I835" s="211"/>
      <c r="J835" s="228"/>
      <c r="K835" s="228"/>
      <c r="M835" s="211"/>
      <c r="N835" s="211"/>
    </row>
    <row r="836" spans="8:14" x14ac:dyDescent="0.2">
      <c r="H836" s="211"/>
      <c r="I836" s="211"/>
      <c r="J836" s="228"/>
      <c r="K836" s="228"/>
      <c r="M836" s="211"/>
      <c r="N836" s="211"/>
    </row>
    <row r="837" spans="8:14" x14ac:dyDescent="0.2">
      <c r="H837" s="211"/>
      <c r="I837" s="211"/>
      <c r="J837" s="228"/>
      <c r="K837" s="228"/>
      <c r="M837" s="211"/>
      <c r="N837" s="211"/>
    </row>
    <row r="838" spans="8:14" x14ac:dyDescent="0.2">
      <c r="H838" s="211"/>
      <c r="I838" s="211"/>
      <c r="J838" s="228"/>
      <c r="K838" s="228"/>
      <c r="M838" s="211"/>
      <c r="N838" s="211"/>
    </row>
    <row r="839" spans="8:14" x14ac:dyDescent="0.2">
      <c r="H839" s="211"/>
      <c r="I839" s="211"/>
      <c r="J839" s="228"/>
      <c r="K839" s="228"/>
      <c r="M839" s="211"/>
      <c r="N839" s="211"/>
    </row>
    <row r="840" spans="8:14" x14ac:dyDescent="0.2">
      <c r="H840" s="211"/>
      <c r="I840" s="211"/>
      <c r="J840" s="228"/>
      <c r="K840" s="228"/>
      <c r="M840" s="211"/>
      <c r="N840" s="211"/>
    </row>
    <row r="841" spans="8:14" x14ac:dyDescent="0.2">
      <c r="H841" s="211"/>
      <c r="I841" s="211"/>
      <c r="J841" s="228"/>
      <c r="K841" s="228"/>
      <c r="M841" s="211"/>
      <c r="N841" s="211"/>
    </row>
    <row r="842" spans="8:14" x14ac:dyDescent="0.2">
      <c r="H842" s="211"/>
      <c r="I842" s="211"/>
      <c r="J842" s="228"/>
      <c r="K842" s="228"/>
      <c r="M842" s="211"/>
      <c r="N842" s="211"/>
    </row>
    <row r="843" spans="8:14" x14ac:dyDescent="0.2">
      <c r="H843" s="211"/>
      <c r="I843" s="211"/>
      <c r="J843" s="228"/>
      <c r="K843" s="228"/>
      <c r="M843" s="211"/>
      <c r="N843" s="211"/>
    </row>
    <row r="844" spans="8:14" x14ac:dyDescent="0.2">
      <c r="H844" s="211"/>
      <c r="I844" s="211"/>
      <c r="J844" s="228"/>
      <c r="K844" s="228"/>
      <c r="M844" s="211"/>
      <c r="N844" s="211"/>
    </row>
    <row r="845" spans="8:14" x14ac:dyDescent="0.2">
      <c r="H845" s="211"/>
      <c r="I845" s="211"/>
      <c r="J845" s="228"/>
      <c r="K845" s="228"/>
      <c r="M845" s="211"/>
      <c r="N845" s="211"/>
    </row>
    <row r="846" spans="8:14" x14ac:dyDescent="0.2">
      <c r="H846" s="211"/>
      <c r="I846" s="211"/>
      <c r="J846" s="228"/>
      <c r="K846" s="228"/>
      <c r="M846" s="211"/>
      <c r="N846" s="211"/>
    </row>
    <row r="847" spans="8:14" x14ac:dyDescent="0.2">
      <c r="H847" s="211"/>
      <c r="I847" s="211"/>
      <c r="J847" s="228"/>
      <c r="K847" s="228"/>
      <c r="M847" s="211"/>
      <c r="N847" s="211"/>
    </row>
    <row r="848" spans="8:14" x14ac:dyDescent="0.2">
      <c r="H848" s="211"/>
      <c r="I848" s="211"/>
      <c r="J848" s="228"/>
      <c r="K848" s="228"/>
      <c r="M848" s="211"/>
      <c r="N848" s="211"/>
    </row>
    <row r="849" spans="8:14" x14ac:dyDescent="0.2">
      <c r="H849" s="211"/>
      <c r="I849" s="211"/>
      <c r="J849" s="228"/>
      <c r="K849" s="228"/>
      <c r="M849" s="211"/>
      <c r="N849" s="211"/>
    </row>
    <row r="850" spans="8:14" x14ac:dyDescent="0.2">
      <c r="H850" s="211"/>
      <c r="I850" s="211"/>
      <c r="J850" s="228"/>
      <c r="K850" s="228"/>
      <c r="M850" s="211"/>
      <c r="N850" s="211"/>
    </row>
    <row r="851" spans="8:14" x14ac:dyDescent="0.2">
      <c r="H851" s="211"/>
      <c r="I851" s="211"/>
      <c r="J851" s="228"/>
      <c r="K851" s="228"/>
      <c r="M851" s="211"/>
      <c r="N851" s="211"/>
    </row>
    <row r="852" spans="8:14" x14ac:dyDescent="0.2">
      <c r="H852" s="211"/>
      <c r="I852" s="211"/>
      <c r="J852" s="228"/>
      <c r="K852" s="228"/>
      <c r="M852" s="211"/>
      <c r="N852" s="211"/>
    </row>
    <row r="853" spans="8:14" x14ac:dyDescent="0.2">
      <c r="H853" s="211"/>
      <c r="I853" s="211"/>
      <c r="J853" s="228"/>
      <c r="K853" s="228"/>
      <c r="M853" s="211"/>
      <c r="N853" s="211"/>
    </row>
    <row r="854" spans="8:14" x14ac:dyDescent="0.2">
      <c r="H854" s="211"/>
      <c r="I854" s="211"/>
      <c r="J854" s="228"/>
      <c r="K854" s="228"/>
      <c r="M854" s="211"/>
      <c r="N854" s="211"/>
    </row>
    <row r="855" spans="8:14" x14ac:dyDescent="0.2">
      <c r="H855" s="211"/>
      <c r="I855" s="211"/>
      <c r="J855" s="228"/>
      <c r="K855" s="228"/>
      <c r="M855" s="211"/>
      <c r="N855" s="211"/>
    </row>
    <row r="856" spans="8:14" x14ac:dyDescent="0.2">
      <c r="H856" s="211"/>
      <c r="I856" s="211"/>
      <c r="J856" s="228"/>
      <c r="K856" s="228"/>
      <c r="M856" s="211"/>
      <c r="N856" s="211"/>
    </row>
    <row r="857" spans="8:14" x14ac:dyDescent="0.2">
      <c r="H857" s="211"/>
      <c r="I857" s="211"/>
      <c r="J857" s="228"/>
      <c r="K857" s="228"/>
      <c r="M857" s="211"/>
      <c r="N857" s="211"/>
    </row>
    <row r="858" spans="8:14" x14ac:dyDescent="0.2">
      <c r="H858" s="211"/>
      <c r="I858" s="211"/>
      <c r="J858" s="228"/>
      <c r="K858" s="228"/>
      <c r="M858" s="211"/>
      <c r="N858" s="211"/>
    </row>
    <row r="859" spans="8:14" x14ac:dyDescent="0.2">
      <c r="H859" s="211"/>
      <c r="I859" s="211"/>
      <c r="J859" s="228"/>
      <c r="K859" s="228"/>
      <c r="M859" s="211"/>
      <c r="N859" s="211"/>
    </row>
    <row r="860" spans="8:14" x14ac:dyDescent="0.2">
      <c r="H860" s="211"/>
      <c r="I860" s="211"/>
      <c r="J860" s="228"/>
      <c r="K860" s="228"/>
      <c r="M860" s="211"/>
      <c r="N860" s="211"/>
    </row>
    <row r="861" spans="8:14" x14ac:dyDescent="0.2">
      <c r="H861" s="211"/>
      <c r="I861" s="211"/>
      <c r="J861" s="228"/>
      <c r="K861" s="228"/>
      <c r="M861" s="211"/>
      <c r="N861" s="211"/>
    </row>
    <row r="862" spans="8:14" x14ac:dyDescent="0.2">
      <c r="H862" s="211"/>
      <c r="I862" s="211"/>
      <c r="J862" s="228"/>
      <c r="K862" s="228"/>
      <c r="M862" s="211"/>
      <c r="N862" s="211"/>
    </row>
    <row r="863" spans="8:14" x14ac:dyDescent="0.2">
      <c r="H863" s="211"/>
      <c r="I863" s="211"/>
      <c r="J863" s="228"/>
      <c r="K863" s="228"/>
      <c r="M863" s="211"/>
      <c r="N863" s="211"/>
    </row>
    <row r="864" spans="8:14" x14ac:dyDescent="0.2">
      <c r="H864" s="211"/>
      <c r="I864" s="211"/>
      <c r="J864" s="228"/>
      <c r="K864" s="228"/>
      <c r="M864" s="211"/>
      <c r="N864" s="211"/>
    </row>
    <row r="865" spans="8:14" x14ac:dyDescent="0.2">
      <c r="H865" s="211"/>
      <c r="I865" s="211"/>
      <c r="J865" s="228"/>
      <c r="K865" s="228"/>
      <c r="M865" s="211"/>
      <c r="N865" s="211"/>
    </row>
    <row r="866" spans="8:14" x14ac:dyDescent="0.2">
      <c r="M866" s="211"/>
      <c r="N866" s="211"/>
    </row>
    <row r="867" spans="8:14" x14ac:dyDescent="0.2">
      <c r="M867" s="211"/>
      <c r="N867" s="211"/>
    </row>
    <row r="868" spans="8:14" x14ac:dyDescent="0.2">
      <c r="M868" s="211"/>
      <c r="N868" s="211"/>
    </row>
    <row r="869" spans="8:14" x14ac:dyDescent="0.2">
      <c r="M869" s="211"/>
      <c r="N869" s="211"/>
    </row>
    <row r="870" spans="8:14" x14ac:dyDescent="0.2">
      <c r="M870" s="211"/>
      <c r="N870" s="211"/>
    </row>
    <row r="871" spans="8:14" x14ac:dyDescent="0.2">
      <c r="M871" s="211"/>
      <c r="N871" s="211"/>
    </row>
  </sheetData>
  <sheetProtection algorithmName="SHA-512" hashValue="foGMOGxlbvTgJrXb0bwZvqtJ7hgGzSQUHAihlgJUU7n94ArHbtDFj5DA8sz4p76J0mi/8TpnqFMZP1Z/jYbGuQ==" saltValue="Ii/wS20yIIADZ4Rk8NT/XQ==" spinCount="100000" sheet="1" objects="1" scenarios="1" selectLockedCells="1"/>
  <mergeCells count="8">
    <mergeCell ref="B13:F13"/>
    <mergeCell ref="B12:F12"/>
    <mergeCell ref="B7:F7"/>
    <mergeCell ref="B6:F6"/>
    <mergeCell ref="B10:F10"/>
    <mergeCell ref="B11:F11"/>
    <mergeCell ref="B8:F8"/>
    <mergeCell ref="B9:F9"/>
  </mergeCells>
  <dataValidations count="1">
    <dataValidation type="custom" allowBlank="1" showErrorMessage="1" errorTitle="Neveljaven vnos" error="Dovoljeni sta največ 2 decimalni mesti." sqref="E20 E354 E350 E342 E340 E338 E336 E334 E332 E330 E328 E326 E322 E320 E318 E316 E314 E312 E310 E308 E306 E302 E300 E298 E296 E294 E292 E290 E288 E286 E274 E272 E260 E258 E249 E247 E233 E230:E231 E226 E224 E222 E219:E220 E216 E213 E210 E207 E204 E201 E198 E196 E192 E186:E189 E181 E177:E179 E166 E163:E164 E159 E157 E155 E152:E153 E149 E146 E143 E140 E137 E134 E130:E131 E127 E125 E121 E115:E118 E104 E101:E102 E97 E95 E93 E90:E91 E87 E84 E81 E78 E75 E71:E72 E68 E66 E63 E57:E60 E48 E42 E37:E38 E31 E26:E27" xr:uid="{00000000-0002-0000-0900-000000000000}">
      <formula1>MOD(E20*100,1)=0</formula1>
    </dataValidation>
  </dataValidation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21"/>
  <sheetViews>
    <sheetView workbookViewId="0">
      <selection activeCell="E8" sqref="E8"/>
    </sheetView>
  </sheetViews>
  <sheetFormatPr defaultColWidth="9" defaultRowHeight="15.75" x14ac:dyDescent="0.25"/>
  <cols>
    <col min="1" max="1" width="6.375" customWidth="1"/>
    <col min="2" max="2" width="47.625" customWidth="1"/>
    <col min="5" max="6" width="9.375" customWidth="1"/>
  </cols>
  <sheetData>
    <row r="1" spans="1:6" x14ac:dyDescent="0.25">
      <c r="A1" s="475">
        <v>1</v>
      </c>
      <c r="B1" s="1" t="s">
        <v>333</v>
      </c>
      <c r="C1" s="380"/>
      <c r="D1" s="381"/>
      <c r="E1" s="381"/>
      <c r="F1" s="381"/>
    </row>
    <row r="2" spans="1:6" x14ac:dyDescent="0.25">
      <c r="A2" s="382"/>
      <c r="B2" s="383"/>
      <c r="C2" s="382"/>
      <c r="D2" s="384"/>
      <c r="E2" s="385"/>
      <c r="F2" s="385"/>
    </row>
    <row r="3" spans="1:6" ht="63" customHeight="1" x14ac:dyDescent="0.25">
      <c r="A3" s="386" t="s">
        <v>203</v>
      </c>
      <c r="B3" s="387" t="s">
        <v>204</v>
      </c>
      <c r="C3" s="388" t="s">
        <v>205</v>
      </c>
      <c r="D3" s="389" t="s">
        <v>206</v>
      </c>
      <c r="E3" s="390" t="s">
        <v>207</v>
      </c>
      <c r="F3" s="391" t="s">
        <v>24</v>
      </c>
    </row>
    <row r="4" spans="1:6" x14ac:dyDescent="0.25">
      <c r="A4" s="313" t="s">
        <v>334</v>
      </c>
      <c r="B4" s="289" t="s">
        <v>335</v>
      </c>
      <c r="C4" s="392"/>
      <c r="D4" s="393"/>
      <c r="E4" s="291"/>
      <c r="F4" s="291"/>
    </row>
    <row r="5" spans="1:6" x14ac:dyDescent="0.25">
      <c r="A5" s="313"/>
      <c r="B5" s="394"/>
      <c r="C5" s="392"/>
      <c r="D5" s="393"/>
      <c r="E5" s="291"/>
      <c r="F5" s="291"/>
    </row>
    <row r="6" spans="1:6" x14ac:dyDescent="0.25">
      <c r="A6" s="288" t="s">
        <v>43</v>
      </c>
      <c r="B6" s="207" t="s">
        <v>44</v>
      </c>
      <c r="C6" s="141"/>
      <c r="D6" s="393"/>
      <c r="E6" s="291"/>
      <c r="F6" s="291"/>
    </row>
    <row r="7" spans="1:6" x14ac:dyDescent="0.25">
      <c r="A7" s="288"/>
      <c r="B7" s="292"/>
      <c r="C7" s="293"/>
      <c r="D7" s="395"/>
      <c r="E7" s="291"/>
      <c r="F7" s="291"/>
    </row>
    <row r="8" spans="1:6" ht="31.5" customHeight="1" x14ac:dyDescent="0.25">
      <c r="A8" s="396" t="s">
        <v>210</v>
      </c>
      <c r="B8" s="397" t="s">
        <v>336</v>
      </c>
      <c r="C8" s="398" t="s">
        <v>27</v>
      </c>
      <c r="D8" s="399">
        <v>1</v>
      </c>
      <c r="E8" s="476"/>
      <c r="F8" s="117">
        <f>E8*D8</f>
        <v>0</v>
      </c>
    </row>
    <row r="9" spans="1:6" ht="63" customHeight="1" x14ac:dyDescent="0.25">
      <c r="A9" s="396" t="s">
        <v>210</v>
      </c>
      <c r="B9" s="123" t="s">
        <v>337</v>
      </c>
      <c r="C9" s="400" t="s">
        <v>54</v>
      </c>
      <c r="D9" s="399">
        <v>2</v>
      </c>
      <c r="E9" s="476"/>
      <c r="F9" s="117">
        <f>E9*D9</f>
        <v>0</v>
      </c>
    </row>
    <row r="10" spans="1:6" x14ac:dyDescent="0.25">
      <c r="A10" s="401"/>
      <c r="B10" s="402"/>
      <c r="C10" s="403"/>
      <c r="D10" s="399"/>
      <c r="E10" s="404"/>
      <c r="F10" s="116"/>
    </row>
    <row r="11" spans="1:6" x14ac:dyDescent="0.25">
      <c r="A11" s="313" t="s">
        <v>58</v>
      </c>
      <c r="B11" s="207" t="s">
        <v>59</v>
      </c>
      <c r="C11" s="403"/>
      <c r="D11" s="399"/>
      <c r="E11" s="404"/>
      <c r="F11" s="116"/>
    </row>
    <row r="12" spans="1:6" ht="63" customHeight="1" x14ac:dyDescent="0.25">
      <c r="A12" s="405" t="s">
        <v>210</v>
      </c>
      <c r="B12" s="123" t="s">
        <v>337</v>
      </c>
      <c r="C12" s="400" t="s">
        <v>54</v>
      </c>
      <c r="D12" s="297">
        <v>1</v>
      </c>
      <c r="E12" s="476"/>
      <c r="F12" s="117">
        <f>E12*D12</f>
        <v>0</v>
      </c>
    </row>
    <row r="13" spans="1:6" x14ac:dyDescent="0.25">
      <c r="A13" s="406" t="s">
        <v>210</v>
      </c>
      <c r="B13" s="123" t="s">
        <v>338</v>
      </c>
      <c r="C13" s="400" t="s">
        <v>27</v>
      </c>
      <c r="D13" s="297">
        <v>1</v>
      </c>
      <c r="E13" s="476"/>
      <c r="F13" s="117">
        <f>E13*D13</f>
        <v>0</v>
      </c>
    </row>
    <row r="14" spans="1:6" ht="38.450000000000003" customHeight="1" x14ac:dyDescent="0.25">
      <c r="A14" s="406" t="s">
        <v>210</v>
      </c>
      <c r="B14" s="123" t="s">
        <v>339</v>
      </c>
      <c r="C14" s="400" t="s">
        <v>54</v>
      </c>
      <c r="D14" s="297">
        <v>1</v>
      </c>
      <c r="E14" s="476"/>
      <c r="F14" s="117">
        <f>E14*D14</f>
        <v>0</v>
      </c>
    </row>
    <row r="15" spans="1:6" x14ac:dyDescent="0.25">
      <c r="A15" s="313"/>
      <c r="B15" s="407"/>
      <c r="C15" s="408"/>
      <c r="D15" s="409"/>
      <c r="E15" s="410"/>
      <c r="F15" s="116"/>
    </row>
    <row r="16" spans="1:6" x14ac:dyDescent="0.25">
      <c r="A16" s="288" t="s">
        <v>74</v>
      </c>
      <c r="B16" s="207" t="s">
        <v>75</v>
      </c>
      <c r="C16" s="408"/>
      <c r="D16" s="409"/>
      <c r="E16" s="410"/>
      <c r="F16" s="116"/>
    </row>
    <row r="17" spans="1:6" ht="31.5" customHeight="1" x14ac:dyDescent="0.25">
      <c r="A17" s="411" t="s">
        <v>210</v>
      </c>
      <c r="B17" s="106" t="s">
        <v>340</v>
      </c>
      <c r="C17" s="400" t="s">
        <v>27</v>
      </c>
      <c r="D17" s="297">
        <v>1</v>
      </c>
      <c r="E17" s="476"/>
      <c r="F17" s="117">
        <f>E17*D17</f>
        <v>0</v>
      </c>
    </row>
    <row r="18" spans="1:6" x14ac:dyDescent="0.25">
      <c r="A18" s="412" t="s">
        <v>210</v>
      </c>
      <c r="B18" s="185" t="s">
        <v>341</v>
      </c>
      <c r="C18" s="400" t="s">
        <v>54</v>
      </c>
      <c r="D18" s="297">
        <v>1</v>
      </c>
      <c r="E18" s="476"/>
      <c r="F18" s="117">
        <f>E18*D18</f>
        <v>0</v>
      </c>
    </row>
    <row r="19" spans="1:6" x14ac:dyDescent="0.25">
      <c r="A19" s="406"/>
      <c r="B19" s="413"/>
      <c r="C19" s="408"/>
      <c r="D19" s="409"/>
      <c r="E19" s="410"/>
      <c r="F19" s="116"/>
    </row>
    <row r="20" spans="1:6" x14ac:dyDescent="0.25">
      <c r="A20" s="406"/>
      <c r="B20" s="412" t="s">
        <v>221</v>
      </c>
      <c r="C20" s="414"/>
      <c r="D20" s="409"/>
      <c r="E20" s="410"/>
      <c r="F20" s="415">
        <f>SUM(F8:F18)</f>
        <v>0</v>
      </c>
    </row>
    <row r="21" spans="1:6" x14ac:dyDescent="0.25">
      <c r="A21" s="406"/>
      <c r="B21" s="416"/>
      <c r="C21" s="414"/>
      <c r="D21" s="409"/>
      <c r="E21" s="410"/>
      <c r="F21" s="192"/>
    </row>
    <row r="22" spans="1:6" x14ac:dyDescent="0.25">
      <c r="A22" s="406" t="s">
        <v>342</v>
      </c>
      <c r="B22" s="416" t="s">
        <v>343</v>
      </c>
      <c r="C22" s="414"/>
      <c r="D22" s="409"/>
      <c r="E22" s="410"/>
      <c r="F22" s="192"/>
    </row>
    <row r="23" spans="1:6" x14ac:dyDescent="0.25">
      <c r="A23" s="406"/>
      <c r="B23" s="416"/>
      <c r="C23" s="414"/>
      <c r="D23" s="409"/>
      <c r="E23" s="410"/>
      <c r="F23" s="192"/>
    </row>
    <row r="24" spans="1:6" x14ac:dyDescent="0.25">
      <c r="A24" s="288" t="s">
        <v>43</v>
      </c>
      <c r="B24" s="207" t="s">
        <v>44</v>
      </c>
      <c r="C24" s="414"/>
      <c r="D24" s="409"/>
      <c r="E24" s="410"/>
      <c r="F24" s="192"/>
    </row>
    <row r="25" spans="1:6" ht="31.5" customHeight="1" x14ac:dyDescent="0.25">
      <c r="A25" s="406"/>
      <c r="B25" s="123" t="s">
        <v>344</v>
      </c>
      <c r="C25" s="403" t="s">
        <v>54</v>
      </c>
      <c r="D25" s="297">
        <v>1</v>
      </c>
      <c r="E25" s="476"/>
      <c r="F25" s="117">
        <f>E25*D25</f>
        <v>0</v>
      </c>
    </row>
    <row r="26" spans="1:6" x14ac:dyDescent="0.25">
      <c r="A26" s="406"/>
      <c r="B26" s="207"/>
      <c r="C26" s="408"/>
      <c r="D26" s="409"/>
      <c r="E26" s="410"/>
      <c r="F26" s="116"/>
    </row>
    <row r="27" spans="1:6" x14ac:dyDescent="0.25">
      <c r="A27" s="406" t="s">
        <v>58</v>
      </c>
      <c r="B27" s="207" t="s">
        <v>59</v>
      </c>
      <c r="C27" s="408"/>
      <c r="D27" s="409"/>
      <c r="E27" s="410"/>
      <c r="F27" s="116"/>
    </row>
    <row r="28" spans="1:6" ht="31.5" customHeight="1" x14ac:dyDescent="0.25">
      <c r="A28" s="406" t="s">
        <v>210</v>
      </c>
      <c r="B28" s="123" t="s">
        <v>344</v>
      </c>
      <c r="C28" s="403" t="s">
        <v>54</v>
      </c>
      <c r="D28" s="297">
        <v>1</v>
      </c>
      <c r="E28" s="476"/>
      <c r="F28" s="117">
        <f>E28*D28</f>
        <v>0</v>
      </c>
    </row>
    <row r="29" spans="1:6" x14ac:dyDescent="0.25">
      <c r="A29" s="406"/>
      <c r="B29" s="416"/>
      <c r="C29" s="414"/>
      <c r="D29" s="409"/>
      <c r="E29" s="410"/>
      <c r="F29" s="192"/>
    </row>
    <row r="30" spans="1:6" x14ac:dyDescent="0.25">
      <c r="A30" s="406"/>
      <c r="B30" s="412" t="s">
        <v>345</v>
      </c>
      <c r="C30" s="414"/>
      <c r="D30" s="409"/>
      <c r="E30" s="410"/>
      <c r="F30" s="415">
        <f>SUM(F25:F28)</f>
        <v>0</v>
      </c>
    </row>
    <row r="31" spans="1:6" x14ac:dyDescent="0.25">
      <c r="A31" s="406"/>
      <c r="B31" s="416"/>
      <c r="C31" s="414"/>
      <c r="D31" s="409"/>
      <c r="E31" s="410"/>
      <c r="F31" s="192"/>
    </row>
    <row r="32" spans="1:6" x14ac:dyDescent="0.25">
      <c r="A32" s="406" t="s">
        <v>346</v>
      </c>
      <c r="B32" s="416" t="s">
        <v>347</v>
      </c>
      <c r="C32" s="414"/>
      <c r="D32" s="409"/>
      <c r="E32" s="410"/>
      <c r="F32" s="192"/>
    </row>
    <row r="33" spans="1:6" x14ac:dyDescent="0.25">
      <c r="A33" s="406"/>
      <c r="B33" s="413"/>
      <c r="C33" s="414"/>
      <c r="D33" s="409"/>
      <c r="E33" s="410"/>
      <c r="F33" s="192"/>
    </row>
    <row r="34" spans="1:6" x14ac:dyDescent="0.25">
      <c r="A34" s="288" t="s">
        <v>43</v>
      </c>
      <c r="B34" s="207" t="s">
        <v>44</v>
      </c>
      <c r="C34" s="417"/>
      <c r="D34" s="418"/>
      <c r="E34" s="404"/>
      <c r="F34" s="192"/>
    </row>
    <row r="35" spans="1:6" ht="212.45" customHeight="1" x14ac:dyDescent="0.25">
      <c r="A35" s="419" t="s">
        <v>210</v>
      </c>
      <c r="B35" s="123" t="s">
        <v>348</v>
      </c>
      <c r="C35" s="400" t="s">
        <v>27</v>
      </c>
      <c r="D35" s="297">
        <v>2</v>
      </c>
      <c r="E35" s="476"/>
      <c r="F35" s="117">
        <f>E35*D35</f>
        <v>0</v>
      </c>
    </row>
    <row r="36" spans="1:6" ht="220.5" customHeight="1" x14ac:dyDescent="0.25">
      <c r="A36" s="419"/>
      <c r="B36" s="123" t="s">
        <v>349</v>
      </c>
      <c r="C36" s="400" t="s">
        <v>27</v>
      </c>
      <c r="D36" s="297">
        <v>2</v>
      </c>
      <c r="E36" s="476"/>
      <c r="F36" s="117">
        <f>E36*D36</f>
        <v>0</v>
      </c>
    </row>
    <row r="37" spans="1:6" ht="192" customHeight="1" x14ac:dyDescent="0.25">
      <c r="A37" s="419" t="s">
        <v>210</v>
      </c>
      <c r="B37" s="420" t="s">
        <v>350</v>
      </c>
      <c r="C37" s="400" t="s">
        <v>27</v>
      </c>
      <c r="D37" s="297">
        <v>2</v>
      </c>
      <c r="E37" s="476"/>
      <c r="F37" s="117">
        <f>E37*D37</f>
        <v>0</v>
      </c>
    </row>
    <row r="38" spans="1:6" x14ac:dyDescent="0.25">
      <c r="A38" s="421"/>
      <c r="B38" s="422"/>
      <c r="C38" s="408"/>
      <c r="D38" s="409"/>
      <c r="E38" s="404"/>
      <c r="F38" s="116"/>
    </row>
    <row r="39" spans="1:6" x14ac:dyDescent="0.25">
      <c r="A39" s="419" t="s">
        <v>58</v>
      </c>
      <c r="B39" s="423" t="s">
        <v>59</v>
      </c>
      <c r="C39" s="424"/>
      <c r="D39" s="418"/>
      <c r="E39" s="198"/>
      <c r="F39" s="116"/>
    </row>
    <row r="40" spans="1:6" ht="204.75" customHeight="1" x14ac:dyDescent="0.25">
      <c r="A40" s="419" t="s">
        <v>210</v>
      </c>
      <c r="B40" s="123" t="s">
        <v>348</v>
      </c>
      <c r="C40" s="400" t="s">
        <v>27</v>
      </c>
      <c r="D40" s="297">
        <v>2</v>
      </c>
      <c r="E40" s="476"/>
      <c r="F40" s="117">
        <f>E40*D40</f>
        <v>0</v>
      </c>
    </row>
    <row r="41" spans="1:6" ht="220.5" customHeight="1" x14ac:dyDescent="0.25">
      <c r="A41" s="419"/>
      <c r="B41" s="123" t="s">
        <v>349</v>
      </c>
      <c r="C41" s="400" t="s">
        <v>27</v>
      </c>
      <c r="D41" s="297">
        <v>2</v>
      </c>
      <c r="E41" s="476"/>
      <c r="F41" s="117">
        <f>E41*D41</f>
        <v>0</v>
      </c>
    </row>
    <row r="42" spans="1:6" ht="204.75" customHeight="1" x14ac:dyDescent="0.25">
      <c r="A42" s="419" t="s">
        <v>210</v>
      </c>
      <c r="B42" s="420" t="s">
        <v>350</v>
      </c>
      <c r="C42" s="400" t="s">
        <v>27</v>
      </c>
      <c r="D42" s="297">
        <v>2</v>
      </c>
      <c r="E42" s="476"/>
      <c r="F42" s="117">
        <f>E42*D42</f>
        <v>0</v>
      </c>
    </row>
    <row r="43" spans="1:6" x14ac:dyDescent="0.25">
      <c r="A43" s="419"/>
      <c r="B43" s="425"/>
      <c r="C43" s="424"/>
      <c r="D43" s="418"/>
      <c r="E43" s="404"/>
      <c r="F43" s="116"/>
    </row>
    <row r="44" spans="1:6" x14ac:dyDescent="0.25">
      <c r="A44" s="419" t="s">
        <v>74</v>
      </c>
      <c r="B44" s="425" t="s">
        <v>75</v>
      </c>
      <c r="C44" s="424"/>
      <c r="D44" s="418"/>
      <c r="E44" s="404"/>
      <c r="F44" s="116"/>
    </row>
    <row r="45" spans="1:6" ht="204.75" customHeight="1" x14ac:dyDescent="0.25">
      <c r="A45" s="419" t="s">
        <v>210</v>
      </c>
      <c r="B45" s="123" t="s">
        <v>351</v>
      </c>
      <c r="C45" s="400" t="s">
        <v>27</v>
      </c>
      <c r="D45" s="297">
        <v>1</v>
      </c>
      <c r="E45" s="476"/>
      <c r="F45" s="117">
        <f>E45*D45</f>
        <v>0</v>
      </c>
    </row>
    <row r="46" spans="1:6" ht="220.5" customHeight="1" x14ac:dyDescent="0.25">
      <c r="A46" s="419"/>
      <c r="B46" s="123" t="s">
        <v>349</v>
      </c>
      <c r="C46" s="400" t="s">
        <v>27</v>
      </c>
      <c r="D46" s="297">
        <v>1</v>
      </c>
      <c r="E46" s="476"/>
      <c r="F46" s="117">
        <f>E46*D46</f>
        <v>0</v>
      </c>
    </row>
    <row r="47" spans="1:6" ht="204.75" customHeight="1" x14ac:dyDescent="0.25">
      <c r="A47" s="419" t="s">
        <v>210</v>
      </c>
      <c r="B47" s="420" t="s">
        <v>350</v>
      </c>
      <c r="C47" s="400" t="s">
        <v>27</v>
      </c>
      <c r="D47" s="297">
        <v>1</v>
      </c>
      <c r="E47" s="476"/>
      <c r="F47" s="117">
        <f>E47*D47</f>
        <v>0</v>
      </c>
    </row>
    <row r="48" spans="1:6" ht="31.5" customHeight="1" x14ac:dyDescent="0.25">
      <c r="A48" s="419" t="s">
        <v>177</v>
      </c>
      <c r="B48" s="397" t="s">
        <v>352</v>
      </c>
      <c r="C48" s="400" t="s">
        <v>27</v>
      </c>
      <c r="D48" s="297">
        <v>1</v>
      </c>
      <c r="E48" s="476"/>
      <c r="F48" s="117">
        <f>E48*D48</f>
        <v>0</v>
      </c>
    </row>
    <row r="49" spans="1:6" ht="63" customHeight="1" x14ac:dyDescent="0.25">
      <c r="A49" s="419"/>
      <c r="B49" s="397" t="s">
        <v>353</v>
      </c>
      <c r="C49" s="400" t="s">
        <v>27</v>
      </c>
      <c r="D49" s="297">
        <v>1</v>
      </c>
      <c r="E49" s="476"/>
      <c r="F49" s="117">
        <f>E49*D49</f>
        <v>0</v>
      </c>
    </row>
    <row r="50" spans="1:6" x14ac:dyDescent="0.25">
      <c r="A50" s="426"/>
      <c r="B50" s="427"/>
      <c r="C50" s="428"/>
      <c r="D50" s="429"/>
      <c r="E50" s="430"/>
    </row>
    <row r="51" spans="1:6" x14ac:dyDescent="0.25">
      <c r="A51" s="426"/>
      <c r="B51" s="431" t="s">
        <v>354</v>
      </c>
      <c r="C51" s="432"/>
      <c r="D51" s="433"/>
      <c r="E51" s="434"/>
      <c r="F51" s="435">
        <f>SUM(F35:F49)</f>
        <v>0</v>
      </c>
    </row>
    <row r="52" spans="1:6" x14ac:dyDescent="0.25">
      <c r="A52" s="426"/>
      <c r="B52" s="436"/>
      <c r="C52" s="428"/>
      <c r="D52" s="429"/>
      <c r="E52" s="430"/>
    </row>
    <row r="53" spans="1:6" x14ac:dyDescent="0.25">
      <c r="A53" s="426" t="s">
        <v>355</v>
      </c>
      <c r="B53" s="436" t="s">
        <v>356</v>
      </c>
      <c r="C53" s="428"/>
      <c r="D53" s="429"/>
      <c r="E53" s="430"/>
    </row>
    <row r="54" spans="1:6" x14ac:dyDescent="0.25">
      <c r="A54" s="426"/>
      <c r="B54" s="436"/>
      <c r="C54" s="428"/>
      <c r="D54" s="429"/>
      <c r="E54" s="430"/>
    </row>
    <row r="55" spans="1:6" x14ac:dyDescent="0.25">
      <c r="A55" s="426"/>
      <c r="B55" s="437" t="s">
        <v>357</v>
      </c>
      <c r="C55" s="428"/>
      <c r="D55" s="428"/>
      <c r="E55" s="430"/>
    </row>
    <row r="56" spans="1:6" ht="67.900000000000006" customHeight="1" x14ac:dyDescent="0.25">
      <c r="A56" s="426"/>
      <c r="B56" s="438" t="s">
        <v>358</v>
      </c>
      <c r="C56" s="428"/>
      <c r="D56" s="428"/>
      <c r="E56" s="430"/>
    </row>
    <row r="57" spans="1:6" ht="113.45" customHeight="1" x14ac:dyDescent="0.25">
      <c r="A57" s="426"/>
      <c r="B57" s="438" t="s">
        <v>359</v>
      </c>
      <c r="C57" s="428"/>
      <c r="D57" s="428"/>
      <c r="E57" s="430"/>
    </row>
    <row r="58" spans="1:6" ht="126" customHeight="1" x14ac:dyDescent="0.25">
      <c r="A58" s="426"/>
      <c r="B58" s="439" t="s">
        <v>360</v>
      </c>
      <c r="C58" s="428"/>
      <c r="D58" s="428"/>
      <c r="E58" s="430"/>
    </row>
    <row r="59" spans="1:6" ht="117.6" customHeight="1" x14ac:dyDescent="0.25">
      <c r="A59" s="426"/>
      <c r="B59" s="439" t="s">
        <v>361</v>
      </c>
      <c r="C59" s="428"/>
      <c r="D59" s="428"/>
      <c r="E59" s="430"/>
    </row>
    <row r="60" spans="1:6" ht="71.45" customHeight="1" x14ac:dyDescent="0.25">
      <c r="A60" s="426"/>
      <c r="B60" s="440" t="s">
        <v>362</v>
      </c>
      <c r="C60" s="428"/>
      <c r="D60" s="428"/>
      <c r="E60" s="430"/>
    </row>
    <row r="61" spans="1:6" ht="78.75" customHeight="1" x14ac:dyDescent="0.25">
      <c r="A61" s="426"/>
      <c r="B61" s="437" t="s">
        <v>363</v>
      </c>
      <c r="C61" s="428"/>
      <c r="D61" s="428"/>
      <c r="E61" s="430"/>
    </row>
    <row r="62" spans="1:6" ht="47.25" customHeight="1" x14ac:dyDescent="0.25">
      <c r="A62" s="426"/>
      <c r="B62" s="437" t="s">
        <v>364</v>
      </c>
      <c r="C62" s="428"/>
      <c r="D62" s="428"/>
      <c r="E62" s="430"/>
    </row>
    <row r="63" spans="1:6" x14ac:dyDescent="0.25">
      <c r="A63" s="426"/>
      <c r="B63" s="437"/>
      <c r="C63" s="428"/>
      <c r="D63" s="428"/>
      <c r="E63" s="430"/>
    </row>
    <row r="64" spans="1:6" x14ac:dyDescent="0.25">
      <c r="A64" s="419" t="s">
        <v>43</v>
      </c>
      <c r="B64" s="425" t="s">
        <v>365</v>
      </c>
      <c r="C64" s="417"/>
      <c r="D64" s="417"/>
      <c r="E64" s="404"/>
      <c r="F64" s="192"/>
    </row>
    <row r="65" spans="1:6" ht="31.5" customHeight="1" x14ac:dyDescent="0.25">
      <c r="A65" s="441" t="s">
        <v>210</v>
      </c>
      <c r="B65" s="442" t="s">
        <v>366</v>
      </c>
      <c r="C65" s="400" t="s">
        <v>102</v>
      </c>
      <c r="D65" s="297">
        <v>1</v>
      </c>
      <c r="E65" s="476"/>
      <c r="F65" s="117">
        <f t="shared" ref="F65:F74" si="0">E65*D65</f>
        <v>0</v>
      </c>
    </row>
    <row r="66" spans="1:6" ht="31.5" customHeight="1" x14ac:dyDescent="0.25">
      <c r="A66" s="421" t="s">
        <v>210</v>
      </c>
      <c r="B66" s="123" t="s">
        <v>367</v>
      </c>
      <c r="C66" s="400" t="s">
        <v>102</v>
      </c>
      <c r="D66" s="297">
        <v>1</v>
      </c>
      <c r="E66" s="476"/>
      <c r="F66" s="117">
        <f t="shared" si="0"/>
        <v>0</v>
      </c>
    </row>
    <row r="67" spans="1:6" x14ac:dyDescent="0.25">
      <c r="A67" s="443" t="s">
        <v>210</v>
      </c>
      <c r="B67" s="444" t="s">
        <v>368</v>
      </c>
      <c r="C67" s="400" t="s">
        <v>102</v>
      </c>
      <c r="D67" s="297">
        <v>1</v>
      </c>
      <c r="E67" s="477"/>
      <c r="F67" s="117">
        <f t="shared" si="0"/>
        <v>0</v>
      </c>
    </row>
    <row r="68" spans="1:6" x14ac:dyDescent="0.25">
      <c r="A68" s="445" t="s">
        <v>210</v>
      </c>
      <c r="B68" s="444" t="s">
        <v>369</v>
      </c>
      <c r="C68" s="446" t="s">
        <v>102</v>
      </c>
      <c r="D68" s="297">
        <v>1</v>
      </c>
      <c r="E68" s="477"/>
      <c r="F68" s="117">
        <f t="shared" si="0"/>
        <v>0</v>
      </c>
    </row>
    <row r="69" spans="1:6" ht="31.5" customHeight="1" x14ac:dyDescent="0.25">
      <c r="A69" s="445" t="s">
        <v>210</v>
      </c>
      <c r="B69" s="123" t="s">
        <v>370</v>
      </c>
      <c r="C69" s="446" t="s">
        <v>52</v>
      </c>
      <c r="D69" s="297">
        <v>100</v>
      </c>
      <c r="E69" s="477"/>
      <c r="F69" s="117">
        <f t="shared" si="0"/>
        <v>0</v>
      </c>
    </row>
    <row r="70" spans="1:6" x14ac:dyDescent="0.25">
      <c r="A70" s="445" t="s">
        <v>210</v>
      </c>
      <c r="B70" s="99" t="s">
        <v>371</v>
      </c>
      <c r="C70" s="446" t="s">
        <v>102</v>
      </c>
      <c r="D70" s="297">
        <v>8</v>
      </c>
      <c r="E70" s="477"/>
      <c r="F70" s="117">
        <f t="shared" si="0"/>
        <v>0</v>
      </c>
    </row>
    <row r="71" spans="1:6" x14ac:dyDescent="0.25">
      <c r="A71" s="443" t="s">
        <v>210</v>
      </c>
      <c r="B71" s="192" t="s">
        <v>372</v>
      </c>
      <c r="C71" s="116" t="s">
        <v>102</v>
      </c>
      <c r="D71" s="138">
        <v>29</v>
      </c>
      <c r="E71" s="477"/>
      <c r="F71" s="117">
        <f t="shared" si="0"/>
        <v>0</v>
      </c>
    </row>
    <row r="72" spans="1:6" x14ac:dyDescent="0.25">
      <c r="A72" s="445" t="s">
        <v>210</v>
      </c>
      <c r="B72" s="106" t="s">
        <v>373</v>
      </c>
      <c r="C72" s="138" t="s">
        <v>102</v>
      </c>
      <c r="D72" s="116">
        <v>8</v>
      </c>
      <c r="E72" s="477"/>
      <c r="F72" s="117">
        <f t="shared" si="0"/>
        <v>0</v>
      </c>
    </row>
    <row r="73" spans="1:6" ht="19.149999999999999" customHeight="1" x14ac:dyDescent="0.25">
      <c r="A73" s="445" t="s">
        <v>210</v>
      </c>
      <c r="B73" s="106" t="s">
        <v>374</v>
      </c>
      <c r="C73" s="138" t="s">
        <v>102</v>
      </c>
      <c r="D73" s="116">
        <v>2</v>
      </c>
      <c r="E73" s="477"/>
      <c r="F73" s="117">
        <f t="shared" si="0"/>
        <v>0</v>
      </c>
    </row>
    <row r="74" spans="1:6" ht="19.149999999999999" customHeight="1" x14ac:dyDescent="0.25">
      <c r="A74" s="445" t="s">
        <v>210</v>
      </c>
      <c r="B74" s="106" t="s">
        <v>375</v>
      </c>
      <c r="C74" s="138" t="s">
        <v>27</v>
      </c>
      <c r="D74" s="116">
        <v>1</v>
      </c>
      <c r="E74" s="477"/>
      <c r="F74" s="117">
        <f t="shared" si="0"/>
        <v>0</v>
      </c>
    </row>
    <row r="75" spans="1:6" ht="19.149999999999999" customHeight="1" x14ac:dyDescent="0.25">
      <c r="A75" s="182"/>
      <c r="B75" s="207"/>
      <c r="C75" s="138"/>
      <c r="D75" s="116"/>
      <c r="E75" s="116"/>
      <c r="F75" s="116"/>
    </row>
    <row r="76" spans="1:6" ht="19.149999999999999" customHeight="1" x14ac:dyDescent="0.25">
      <c r="A76" s="182"/>
      <c r="B76" s="207"/>
      <c r="C76" s="138"/>
      <c r="D76" s="116"/>
      <c r="E76" s="116"/>
      <c r="F76" s="116"/>
    </row>
    <row r="77" spans="1:6" ht="19.149999999999999" customHeight="1" x14ac:dyDescent="0.25">
      <c r="A77" s="182" t="s">
        <v>58</v>
      </c>
      <c r="B77" s="207" t="s">
        <v>44</v>
      </c>
      <c r="C77" s="138"/>
      <c r="D77" s="116"/>
      <c r="E77" s="116"/>
      <c r="F77" s="116"/>
    </row>
    <row r="78" spans="1:6" ht="19.149999999999999" customHeight="1" x14ac:dyDescent="0.25">
      <c r="A78" s="441" t="s">
        <v>210</v>
      </c>
      <c r="B78" s="95" t="s">
        <v>376</v>
      </c>
      <c r="C78" s="138" t="s">
        <v>102</v>
      </c>
      <c r="D78" s="116">
        <v>1</v>
      </c>
      <c r="E78" s="477"/>
      <c r="F78" s="117">
        <f>E78*D78</f>
        <v>0</v>
      </c>
    </row>
    <row r="79" spans="1:6" x14ac:dyDescent="0.25">
      <c r="A79" s="419" t="s">
        <v>210</v>
      </c>
      <c r="B79" s="99" t="s">
        <v>377</v>
      </c>
      <c r="C79" s="138" t="s">
        <v>102</v>
      </c>
      <c r="D79" s="116">
        <v>1</v>
      </c>
      <c r="E79" s="477"/>
      <c r="F79" s="117">
        <f>E79*D79</f>
        <v>0</v>
      </c>
    </row>
    <row r="80" spans="1:6" x14ac:dyDescent="0.25">
      <c r="A80" s="447" t="s">
        <v>210</v>
      </c>
      <c r="B80" s="99" t="s">
        <v>378</v>
      </c>
      <c r="C80" s="138" t="s">
        <v>102</v>
      </c>
      <c r="D80" s="116">
        <v>1</v>
      </c>
      <c r="E80" s="477"/>
      <c r="F80" s="117">
        <f>E80*D80</f>
        <v>0</v>
      </c>
    </row>
    <row r="81" spans="1:6" ht="16.5" customHeight="1" x14ac:dyDescent="0.25">
      <c r="A81" s="448" t="s">
        <v>210</v>
      </c>
      <c r="B81" s="99" t="s">
        <v>379</v>
      </c>
      <c r="C81" s="138" t="s">
        <v>102</v>
      </c>
      <c r="D81" s="116">
        <v>1</v>
      </c>
      <c r="E81" s="477"/>
      <c r="F81" s="117">
        <f>E81*D81</f>
        <v>0</v>
      </c>
    </row>
    <row r="82" spans="1:6" ht="16.5" customHeight="1" x14ac:dyDescent="0.25">
      <c r="A82" s="448" t="s">
        <v>210</v>
      </c>
      <c r="B82" s="99" t="s">
        <v>380</v>
      </c>
      <c r="C82" s="138" t="s">
        <v>102</v>
      </c>
      <c r="D82" s="116">
        <v>1</v>
      </c>
      <c r="E82" s="477"/>
      <c r="F82" s="117">
        <f>E82*D82</f>
        <v>0</v>
      </c>
    </row>
    <row r="83" spans="1:6" x14ac:dyDescent="0.25">
      <c r="A83" s="137"/>
      <c r="B83" s="137"/>
      <c r="C83" s="138"/>
      <c r="D83" s="116"/>
      <c r="E83" s="116"/>
      <c r="F83" s="116"/>
    </row>
    <row r="84" spans="1:6" x14ac:dyDescent="0.25">
      <c r="A84" s="182" t="s">
        <v>74</v>
      </c>
      <c r="B84" s="207" t="s">
        <v>59</v>
      </c>
      <c r="C84" s="138"/>
      <c r="D84" s="116"/>
      <c r="E84" s="116"/>
      <c r="F84" s="116"/>
    </row>
    <row r="85" spans="1:6" ht="16.5" customHeight="1" x14ac:dyDescent="0.25">
      <c r="A85" s="448"/>
      <c r="B85" s="137"/>
      <c r="C85" s="138"/>
      <c r="D85" s="116"/>
      <c r="E85" s="116"/>
      <c r="F85" s="116"/>
    </row>
    <row r="86" spans="1:6" ht="16.5" customHeight="1" x14ac:dyDescent="0.25">
      <c r="A86" s="448" t="s">
        <v>210</v>
      </c>
      <c r="B86" s="99" t="s">
        <v>377</v>
      </c>
      <c r="C86" s="138" t="s">
        <v>102</v>
      </c>
      <c r="D86" s="116">
        <v>1</v>
      </c>
      <c r="E86" s="477"/>
      <c r="F86" s="117">
        <f>E86*D86</f>
        <v>0</v>
      </c>
    </row>
    <row r="87" spans="1:6" ht="16.5" customHeight="1" x14ac:dyDescent="0.25">
      <c r="A87" s="448" t="s">
        <v>210</v>
      </c>
      <c r="B87" s="99" t="s">
        <v>378</v>
      </c>
      <c r="C87" s="138" t="s">
        <v>102</v>
      </c>
      <c r="D87" s="116">
        <v>1</v>
      </c>
      <c r="E87" s="477"/>
      <c r="F87" s="117">
        <f>E87*D87</f>
        <v>0</v>
      </c>
    </row>
    <row r="88" spans="1:6" ht="16.5" customHeight="1" x14ac:dyDescent="0.25">
      <c r="A88" s="448" t="s">
        <v>210</v>
      </c>
      <c r="B88" s="95" t="s">
        <v>381</v>
      </c>
      <c r="C88" s="138" t="s">
        <v>102</v>
      </c>
      <c r="D88" s="116">
        <v>2</v>
      </c>
      <c r="E88" s="477"/>
      <c r="F88" s="117">
        <f>E88*D88</f>
        <v>0</v>
      </c>
    </row>
    <row r="89" spans="1:6" ht="16.5" customHeight="1" x14ac:dyDescent="0.25">
      <c r="A89" s="448" t="s">
        <v>210</v>
      </c>
      <c r="B89" s="99" t="s">
        <v>380</v>
      </c>
      <c r="C89" s="138" t="s">
        <v>102</v>
      </c>
      <c r="D89" s="116">
        <v>1</v>
      </c>
      <c r="E89" s="477"/>
      <c r="F89" s="117">
        <f>E89*D89</f>
        <v>0</v>
      </c>
    </row>
    <row r="90" spans="1:6" x14ac:dyDescent="0.25">
      <c r="A90" s="192"/>
      <c r="B90" s="192"/>
      <c r="C90" s="116"/>
      <c r="D90" s="116"/>
      <c r="E90" s="116"/>
      <c r="F90" s="116"/>
    </row>
    <row r="91" spans="1:6" x14ac:dyDescent="0.25">
      <c r="A91" s="182" t="s">
        <v>177</v>
      </c>
      <c r="B91" s="207" t="s">
        <v>287</v>
      </c>
      <c r="C91" s="116"/>
      <c r="D91" s="116"/>
      <c r="E91" s="116"/>
      <c r="F91" s="116"/>
    </row>
    <row r="92" spans="1:6" ht="16.5" customHeight="1" x14ac:dyDescent="0.25">
      <c r="A92" s="448" t="s">
        <v>210</v>
      </c>
      <c r="B92" s="95" t="s">
        <v>382</v>
      </c>
      <c r="C92" s="138" t="s">
        <v>102</v>
      </c>
      <c r="D92" s="116">
        <v>1</v>
      </c>
      <c r="E92" s="477"/>
      <c r="F92" s="117">
        <f>E92*D92</f>
        <v>0</v>
      </c>
    </row>
    <row r="93" spans="1:6" ht="16.5" customHeight="1" x14ac:dyDescent="0.25">
      <c r="A93" s="448"/>
      <c r="B93" s="99"/>
      <c r="C93" s="138"/>
      <c r="D93" s="116"/>
      <c r="E93" s="449"/>
      <c r="F93" s="117"/>
    </row>
    <row r="94" spans="1:6" x14ac:dyDescent="0.25">
      <c r="A94" s="192"/>
      <c r="B94" s="450" t="s">
        <v>383</v>
      </c>
      <c r="C94" s="192"/>
      <c r="D94" s="192"/>
      <c r="E94" s="451"/>
      <c r="F94" s="451">
        <f>SUM(F64:F92)</f>
        <v>0</v>
      </c>
    </row>
    <row r="95" spans="1:6" x14ac:dyDescent="0.25">
      <c r="A95" s="192"/>
      <c r="B95" s="452"/>
      <c r="C95" s="192"/>
      <c r="D95" s="192"/>
      <c r="E95" s="192"/>
      <c r="F95" s="192"/>
    </row>
    <row r="96" spans="1:6" ht="47.25" customHeight="1" x14ac:dyDescent="0.25">
      <c r="A96" s="453"/>
      <c r="B96" s="454" t="s">
        <v>384</v>
      </c>
      <c r="C96" s="455" t="s">
        <v>83</v>
      </c>
      <c r="D96" s="456">
        <v>0.05</v>
      </c>
      <c r="E96" s="209"/>
      <c r="F96" s="117">
        <f>(F94+F51+F30+F20)*0.05</f>
        <v>0</v>
      </c>
    </row>
    <row r="97" spans="2:6" x14ac:dyDescent="0.25">
      <c r="B97" s="457"/>
      <c r="C97" s="9"/>
      <c r="D97" s="9"/>
      <c r="F97" s="10"/>
    </row>
    <row r="98" spans="2:6" x14ac:dyDescent="0.25">
      <c r="B98" s="458" t="s">
        <v>385</v>
      </c>
      <c r="C98" s="459"/>
      <c r="D98" s="459"/>
      <c r="E98" s="8"/>
      <c r="F98" s="460">
        <f>F94+F51+F30+F20+F96</f>
        <v>0</v>
      </c>
    </row>
    <row r="99" spans="2:6" x14ac:dyDescent="0.25">
      <c r="B99" s="461"/>
    </row>
    <row r="100" spans="2:6" x14ac:dyDescent="0.25">
      <c r="E100" s="9"/>
    </row>
    <row r="101" spans="2:6" x14ac:dyDescent="0.25">
      <c r="B101" s="461"/>
    </row>
    <row r="103" spans="2:6" x14ac:dyDescent="0.25">
      <c r="B103" s="462"/>
    </row>
    <row r="115" spans="6:6" x14ac:dyDescent="0.25">
      <c r="F115" s="463"/>
    </row>
    <row r="118" spans="6:6" ht="70.150000000000006" customHeight="1" x14ac:dyDescent="0.25"/>
    <row r="119" spans="6:6" x14ac:dyDescent="0.25">
      <c r="F119" s="464"/>
    </row>
    <row r="120" spans="6:6" x14ac:dyDescent="0.25">
      <c r="F120" s="9"/>
    </row>
    <row r="121" spans="6:6" x14ac:dyDescent="0.25">
      <c r="F121" s="9"/>
    </row>
  </sheetData>
  <sheetProtection algorithmName="SHA-512" hashValue="/aiII5kqsfjtMTTc5yNCicQ0dT36EoO13LnBBLN8DjY4CPjY0pC63xwnZ+fF1wRHKMRYTJtCbwSd+RwvNMATAg==" saltValue="JWTTCg7yCL5DRa2LguTdmQ==" spinCount="100000" sheet="1" objects="1" scenarios="1" selectLockedCells="1"/>
  <dataValidations count="1">
    <dataValidation type="custom" allowBlank="1" showErrorMessage="1" errorTitle="Neveljaven vnos" error="Dovoljeni sta največ 2 decimalni mesti." sqref="E96 E92 E86:E89 E78:E82 E65:E74 E45:E49 E40:E42 E35:E37 E28 E25 E17:E18 E12:E14 E8:E9" xr:uid="{00000000-0002-0000-0A00-000000000000}">
      <formula1>MOD(E8*100,1)=0</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1</vt:i4>
      </vt:variant>
    </vt:vector>
  </HeadingPairs>
  <TitlesOfParts>
    <vt:vector size="12" baseType="lpstr">
      <vt:lpstr>Rekapitulacija</vt:lpstr>
      <vt:lpstr>1.0 Razna dela</vt:lpstr>
      <vt:lpstr>1.1 Rušitvena dela</vt:lpstr>
      <vt:lpstr>1.2 Betonska in AB dela</vt:lpstr>
      <vt:lpstr>1.3 Zidarska dela</vt:lpstr>
      <vt:lpstr>1.4 Suhomontažna in tlak. dela</vt:lpstr>
      <vt:lpstr>1.5 Keramičarska dela</vt:lpstr>
      <vt:lpstr>1.6 Slikopleskarska dela</vt:lpstr>
      <vt:lpstr>1.7 Stavbno pohištvo</vt:lpstr>
      <vt:lpstr>1.8 Elektroinštalacije</vt:lpstr>
      <vt:lpstr>1.9 Strojne inštalacije</vt:lpstr>
      <vt:lpstr>__xlnm.Print_Area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Igor Topolič</dc:creator>
  <cp:lastModifiedBy>Igor Topolič</cp:lastModifiedBy>
  <dcterms:created xsi:type="dcterms:W3CDTF">2026-09-03T11:21:29Z</dcterms:created>
  <dcterms:modified xsi:type="dcterms:W3CDTF">2026-09-03T12:17:39Z</dcterms:modified>
</cp:coreProperties>
</file>